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Mydocs\Excel\All Speeches\Eric - Speeches 2018\0913 Brookings\Brookings - to Publish\Back from Brookings - for Data Folder\"/>
    </mc:Choice>
  </mc:AlternateContent>
  <bookViews>
    <workbookView xWindow="0" yWindow="0" windowWidth="28800" windowHeight="14232" tabRatio="842"/>
  </bookViews>
  <sheets>
    <sheet name="Figure 1" sheetId="1" r:id="rId1"/>
    <sheet name="Figure 2" sheetId="3" r:id="rId2"/>
    <sheet name="Figure 3" sheetId="4" r:id="rId3"/>
    <sheet name="Figure 4" sheetId="5" r:id="rId4"/>
    <sheet name="Figure 5" sheetId="6" r:id="rId5"/>
    <sheet name="Figure 6" sheetId="7" r:id="rId6"/>
    <sheet name="Figure 7" sheetId="8" r:id="rId7"/>
    <sheet name="Figure 8" sheetId="9" r:id="rId8"/>
    <sheet name="Figure 9" sheetId="10" r:id="rId9"/>
    <sheet name="Figure 10" sheetId="11" r:id="rId10"/>
    <sheet name="Figure 11" sheetId="12" r:id="rId11"/>
    <sheet name="Figure 12" sheetId="13" r:id="rId12"/>
    <sheet name="Figure 13" sheetId="14" r:id="rId13"/>
    <sheet name="Figure 14" sheetId="15" r:id="rId14"/>
    <sheet name="Figure 15" sheetId="16" r:id="rId15"/>
  </sheets>
  <externalReferences>
    <externalReference r:id="rId1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5" l="1"/>
  <c r="H3" i="15"/>
  <c r="O3" i="15"/>
  <c r="P3" i="15"/>
  <c r="Q3" i="15"/>
  <c r="E4" i="15"/>
  <c r="F4" i="15"/>
  <c r="H4" i="15"/>
  <c r="O4" i="15"/>
  <c r="P4" i="15"/>
  <c r="Q4" i="15"/>
  <c r="E5" i="15"/>
  <c r="F5" i="15"/>
  <c r="H5" i="15"/>
  <c r="O5" i="15"/>
  <c r="P5" i="15"/>
  <c r="Q5" i="15"/>
  <c r="E6" i="15"/>
  <c r="F6" i="15"/>
  <c r="H6" i="15"/>
  <c r="O6" i="15"/>
  <c r="P6" i="15"/>
  <c r="Q6" i="15"/>
  <c r="E7" i="15"/>
  <c r="F7" i="15"/>
  <c r="H7" i="15"/>
  <c r="K7" i="15"/>
  <c r="O7" i="15"/>
  <c r="P7" i="15"/>
  <c r="Q7" i="15"/>
  <c r="E8" i="15"/>
  <c r="F8" i="15"/>
  <c r="H8" i="15"/>
  <c r="K8" i="15"/>
  <c r="O8" i="15"/>
  <c r="P8" i="15"/>
  <c r="Q8" i="15"/>
  <c r="E9" i="15"/>
  <c r="F9" i="15"/>
  <c r="H9" i="15"/>
  <c r="K9" i="15"/>
  <c r="O9" i="15"/>
  <c r="P9" i="15"/>
  <c r="Q9" i="15"/>
  <c r="E10" i="15"/>
  <c r="F10" i="15"/>
  <c r="H10" i="15"/>
  <c r="K10" i="15"/>
  <c r="O10" i="15"/>
  <c r="P10" i="15"/>
  <c r="Q10" i="15"/>
  <c r="Q289" i="15"/>
  <c r="P289" i="15"/>
  <c r="O289" i="15"/>
  <c r="K289" i="15"/>
  <c r="H289" i="15"/>
  <c r="F289" i="15"/>
  <c r="E289" i="15"/>
  <c r="Q288" i="15"/>
  <c r="P288" i="15"/>
  <c r="O288" i="15"/>
  <c r="K288" i="15"/>
  <c r="H288" i="15"/>
  <c r="F288" i="15"/>
  <c r="E288" i="15"/>
  <c r="Q287" i="15"/>
  <c r="P287" i="15"/>
  <c r="O287" i="15"/>
  <c r="K287" i="15"/>
  <c r="H287" i="15"/>
  <c r="F287" i="15"/>
  <c r="E287" i="15"/>
  <c r="Q286" i="15"/>
  <c r="P286" i="15"/>
  <c r="O286" i="15"/>
  <c r="K286" i="15"/>
  <c r="H286" i="15"/>
  <c r="F286" i="15"/>
  <c r="E286" i="15"/>
  <c r="Q285" i="15"/>
  <c r="P285" i="15"/>
  <c r="O285" i="15"/>
  <c r="K285" i="15"/>
  <c r="H285" i="15"/>
  <c r="F285" i="15"/>
  <c r="E285" i="15"/>
  <c r="Q284" i="15"/>
  <c r="P284" i="15"/>
  <c r="O284" i="15"/>
  <c r="K284" i="15"/>
  <c r="H284" i="15"/>
  <c r="F284" i="15"/>
  <c r="E284" i="15"/>
  <c r="Q283" i="15"/>
  <c r="P283" i="15"/>
  <c r="O283" i="15"/>
  <c r="K283" i="15"/>
  <c r="H283" i="15"/>
  <c r="F283" i="15"/>
  <c r="E283" i="15"/>
  <c r="Q282" i="15"/>
  <c r="P282" i="15"/>
  <c r="O282" i="15"/>
  <c r="K282" i="15"/>
  <c r="H282" i="15"/>
  <c r="F282" i="15"/>
  <c r="E282" i="15"/>
  <c r="Q281" i="15"/>
  <c r="P281" i="15"/>
  <c r="O281" i="15"/>
  <c r="K281" i="15"/>
  <c r="H281" i="15"/>
  <c r="F281" i="15"/>
  <c r="E281" i="15"/>
  <c r="Q280" i="15"/>
  <c r="P280" i="15"/>
  <c r="O280" i="15"/>
  <c r="K280" i="15"/>
  <c r="H280" i="15"/>
  <c r="F280" i="15"/>
  <c r="E280" i="15"/>
  <c r="Q279" i="15"/>
  <c r="P279" i="15"/>
  <c r="O279" i="15"/>
  <c r="K279" i="15"/>
  <c r="H279" i="15"/>
  <c r="F279" i="15"/>
  <c r="E279" i="15"/>
  <c r="Q278" i="15"/>
  <c r="P278" i="15"/>
  <c r="O278" i="15"/>
  <c r="K278" i="15"/>
  <c r="H278" i="15"/>
  <c r="F278" i="15"/>
  <c r="E278" i="15"/>
  <c r="Q277" i="15"/>
  <c r="P277" i="15"/>
  <c r="O277" i="15"/>
  <c r="K277" i="15"/>
  <c r="H277" i="15"/>
  <c r="F277" i="15"/>
  <c r="E277" i="15"/>
  <c r="Q276" i="15"/>
  <c r="P276" i="15"/>
  <c r="O276" i="15"/>
  <c r="K276" i="15"/>
  <c r="H276" i="15"/>
  <c r="F276" i="15"/>
  <c r="E276" i="15"/>
  <c r="Q275" i="15"/>
  <c r="P275" i="15"/>
  <c r="O275" i="15"/>
  <c r="K275" i="15"/>
  <c r="H275" i="15"/>
  <c r="F275" i="15"/>
  <c r="E275" i="15"/>
  <c r="Q274" i="15"/>
  <c r="P274" i="15"/>
  <c r="O274" i="15"/>
  <c r="K274" i="15"/>
  <c r="H274" i="15"/>
  <c r="F274" i="15"/>
  <c r="E274" i="15"/>
  <c r="Q273" i="15"/>
  <c r="P273" i="15"/>
  <c r="O273" i="15"/>
  <c r="K273" i="15"/>
  <c r="H273" i="15"/>
  <c r="F273" i="15"/>
  <c r="E273" i="15"/>
  <c r="Q272" i="15"/>
  <c r="P272" i="15"/>
  <c r="O272" i="15"/>
  <c r="K272" i="15"/>
  <c r="H272" i="15"/>
  <c r="F272" i="15"/>
  <c r="E272" i="15"/>
  <c r="Q271" i="15"/>
  <c r="P271" i="15"/>
  <c r="O271" i="15"/>
  <c r="K271" i="15"/>
  <c r="H271" i="15"/>
  <c r="F271" i="15"/>
  <c r="E271" i="15"/>
  <c r="Q270" i="15"/>
  <c r="P270" i="15"/>
  <c r="O270" i="15"/>
  <c r="K270" i="15"/>
  <c r="H270" i="15"/>
  <c r="F270" i="15"/>
  <c r="E270" i="15"/>
  <c r="Q269" i="15"/>
  <c r="P269" i="15"/>
  <c r="O269" i="15"/>
  <c r="K269" i="15"/>
  <c r="H269" i="15"/>
  <c r="F269" i="15"/>
  <c r="E269" i="15"/>
  <c r="Q268" i="15"/>
  <c r="P268" i="15"/>
  <c r="O268" i="15"/>
  <c r="K268" i="15"/>
  <c r="H268" i="15"/>
  <c r="F268" i="15"/>
  <c r="E268" i="15"/>
  <c r="Q267" i="15"/>
  <c r="P267" i="15"/>
  <c r="O267" i="15"/>
  <c r="K267" i="15"/>
  <c r="H267" i="15"/>
  <c r="F267" i="15"/>
  <c r="E267" i="15"/>
  <c r="Q266" i="15"/>
  <c r="P266" i="15"/>
  <c r="O266" i="15"/>
  <c r="K266" i="15"/>
  <c r="H266" i="15"/>
  <c r="F266" i="15"/>
  <c r="E266" i="15"/>
  <c r="Q265" i="15"/>
  <c r="P265" i="15"/>
  <c r="O265" i="15"/>
  <c r="K265" i="15"/>
  <c r="H265" i="15"/>
  <c r="F265" i="15"/>
  <c r="E265" i="15"/>
  <c r="Q264" i="15"/>
  <c r="P264" i="15"/>
  <c r="O264" i="15"/>
  <c r="K264" i="15"/>
  <c r="H264" i="15"/>
  <c r="F264" i="15"/>
  <c r="E264" i="15"/>
  <c r="Q263" i="15"/>
  <c r="P263" i="15"/>
  <c r="O263" i="15"/>
  <c r="K263" i="15"/>
  <c r="H263" i="15"/>
  <c r="F263" i="15"/>
  <c r="E263" i="15"/>
  <c r="Q262" i="15"/>
  <c r="P262" i="15"/>
  <c r="O262" i="15"/>
  <c r="K262" i="15"/>
  <c r="H262" i="15"/>
  <c r="F262" i="15"/>
  <c r="E262" i="15"/>
  <c r="Q261" i="15"/>
  <c r="P261" i="15"/>
  <c r="O261" i="15"/>
  <c r="K261" i="15"/>
  <c r="H261" i="15"/>
  <c r="F261" i="15"/>
  <c r="E261" i="15"/>
  <c r="Q260" i="15"/>
  <c r="P260" i="15"/>
  <c r="O260" i="15"/>
  <c r="K260" i="15"/>
  <c r="H260" i="15"/>
  <c r="F260" i="15"/>
  <c r="E260" i="15"/>
  <c r="Q259" i="15"/>
  <c r="P259" i="15"/>
  <c r="O259" i="15"/>
  <c r="K259" i="15"/>
  <c r="H259" i="15"/>
  <c r="F259" i="15"/>
  <c r="E259" i="15"/>
  <c r="Q258" i="15"/>
  <c r="P258" i="15"/>
  <c r="O258" i="15"/>
  <c r="K258" i="15"/>
  <c r="H258" i="15"/>
  <c r="F258" i="15"/>
  <c r="E258" i="15"/>
  <c r="Q257" i="15"/>
  <c r="P257" i="15"/>
  <c r="O257" i="15"/>
  <c r="K257" i="15"/>
  <c r="H257" i="15"/>
  <c r="F257" i="15"/>
  <c r="E257" i="15"/>
  <c r="Q256" i="15"/>
  <c r="P256" i="15"/>
  <c r="O256" i="15"/>
  <c r="K256" i="15"/>
  <c r="H256" i="15"/>
  <c r="F256" i="15"/>
  <c r="E256" i="15"/>
  <c r="Q255" i="15"/>
  <c r="P255" i="15"/>
  <c r="O255" i="15"/>
  <c r="K255" i="15"/>
  <c r="H255" i="15"/>
  <c r="F255" i="15"/>
  <c r="E255" i="15"/>
  <c r="Q254" i="15"/>
  <c r="P254" i="15"/>
  <c r="O254" i="15"/>
  <c r="K254" i="15"/>
  <c r="H254" i="15"/>
  <c r="F254" i="15"/>
  <c r="E254" i="15"/>
  <c r="Q253" i="15"/>
  <c r="P253" i="15"/>
  <c r="O253" i="15"/>
  <c r="K253" i="15"/>
  <c r="H253" i="15"/>
  <c r="F253" i="15"/>
  <c r="E253" i="15"/>
  <c r="Q252" i="15"/>
  <c r="P252" i="15"/>
  <c r="O252" i="15"/>
  <c r="K252" i="15"/>
  <c r="H252" i="15"/>
  <c r="F252" i="15"/>
  <c r="E252" i="15"/>
  <c r="Q251" i="15"/>
  <c r="P251" i="15"/>
  <c r="O251" i="15"/>
  <c r="K251" i="15"/>
  <c r="H251" i="15"/>
  <c r="F251" i="15"/>
  <c r="E251" i="15"/>
  <c r="Q250" i="15"/>
  <c r="P250" i="15"/>
  <c r="O250" i="15"/>
  <c r="K250" i="15"/>
  <c r="H250" i="15"/>
  <c r="F250" i="15"/>
  <c r="E250" i="15"/>
  <c r="Q249" i="15"/>
  <c r="P249" i="15"/>
  <c r="O249" i="15"/>
  <c r="K249" i="15"/>
  <c r="H249" i="15"/>
  <c r="F249" i="15"/>
  <c r="E249" i="15"/>
  <c r="Q248" i="15"/>
  <c r="P248" i="15"/>
  <c r="O248" i="15"/>
  <c r="K248" i="15"/>
  <c r="H248" i="15"/>
  <c r="F248" i="15"/>
  <c r="E248" i="15"/>
  <c r="Q247" i="15"/>
  <c r="P247" i="15"/>
  <c r="O247" i="15"/>
  <c r="K247" i="15"/>
  <c r="H247" i="15"/>
  <c r="F247" i="15"/>
  <c r="E247" i="15"/>
  <c r="Q246" i="15"/>
  <c r="P246" i="15"/>
  <c r="O246" i="15"/>
  <c r="K246" i="15"/>
  <c r="H246" i="15"/>
  <c r="F246" i="15"/>
  <c r="E246" i="15"/>
  <c r="Q245" i="15"/>
  <c r="P245" i="15"/>
  <c r="O245" i="15"/>
  <c r="K245" i="15"/>
  <c r="H245" i="15"/>
  <c r="F245" i="15"/>
  <c r="E245" i="15"/>
  <c r="Q244" i="15"/>
  <c r="P244" i="15"/>
  <c r="O244" i="15"/>
  <c r="K244" i="15"/>
  <c r="H244" i="15"/>
  <c r="F244" i="15"/>
  <c r="E244" i="15"/>
  <c r="Q243" i="15"/>
  <c r="P243" i="15"/>
  <c r="O243" i="15"/>
  <c r="K243" i="15"/>
  <c r="H243" i="15"/>
  <c r="F243" i="15"/>
  <c r="E243" i="15"/>
  <c r="Q242" i="15"/>
  <c r="P242" i="15"/>
  <c r="O242" i="15"/>
  <c r="K242" i="15"/>
  <c r="H242" i="15"/>
  <c r="F242" i="15"/>
  <c r="E242" i="15"/>
  <c r="Q241" i="15"/>
  <c r="P241" i="15"/>
  <c r="O241" i="15"/>
  <c r="K241" i="15"/>
  <c r="H241" i="15"/>
  <c r="F241" i="15"/>
  <c r="E241" i="15"/>
  <c r="Q240" i="15"/>
  <c r="P240" i="15"/>
  <c r="O240" i="15"/>
  <c r="K240" i="15"/>
  <c r="H240" i="15"/>
  <c r="F240" i="15"/>
  <c r="E240" i="15"/>
  <c r="Q239" i="15"/>
  <c r="P239" i="15"/>
  <c r="O239" i="15"/>
  <c r="K239" i="15"/>
  <c r="H239" i="15"/>
  <c r="F239" i="15"/>
  <c r="E239" i="15"/>
  <c r="Q238" i="15"/>
  <c r="P238" i="15"/>
  <c r="O238" i="15"/>
  <c r="K238" i="15"/>
  <c r="H238" i="15"/>
  <c r="F238" i="15"/>
  <c r="E238" i="15"/>
  <c r="Q237" i="15"/>
  <c r="P237" i="15"/>
  <c r="O237" i="15"/>
  <c r="K237" i="15"/>
  <c r="H237" i="15"/>
  <c r="F237" i="15"/>
  <c r="E237" i="15"/>
  <c r="Q236" i="15"/>
  <c r="P236" i="15"/>
  <c r="O236" i="15"/>
  <c r="K236" i="15"/>
  <c r="H236" i="15"/>
  <c r="F236" i="15"/>
  <c r="E236" i="15"/>
  <c r="Q235" i="15"/>
  <c r="P235" i="15"/>
  <c r="O235" i="15"/>
  <c r="K235" i="15"/>
  <c r="H235" i="15"/>
  <c r="F235" i="15"/>
  <c r="E235" i="15"/>
  <c r="Q234" i="15"/>
  <c r="P234" i="15"/>
  <c r="O234" i="15"/>
  <c r="K234" i="15"/>
  <c r="H234" i="15"/>
  <c r="F234" i="15"/>
  <c r="E234" i="15"/>
  <c r="Q233" i="15"/>
  <c r="P233" i="15"/>
  <c r="O233" i="15"/>
  <c r="K233" i="15"/>
  <c r="H233" i="15"/>
  <c r="F233" i="15"/>
  <c r="E233" i="15"/>
  <c r="Q232" i="15"/>
  <c r="P232" i="15"/>
  <c r="O232" i="15"/>
  <c r="K232" i="15"/>
  <c r="H232" i="15"/>
  <c r="F232" i="15"/>
  <c r="E232" i="15"/>
  <c r="Q231" i="15"/>
  <c r="P231" i="15"/>
  <c r="O231" i="15"/>
  <c r="K231" i="15"/>
  <c r="H231" i="15"/>
  <c r="F231" i="15"/>
  <c r="E231" i="15"/>
  <c r="Q230" i="15"/>
  <c r="P230" i="15"/>
  <c r="O230" i="15"/>
  <c r="K230" i="15"/>
  <c r="H230" i="15"/>
  <c r="F230" i="15"/>
  <c r="E230" i="15"/>
  <c r="Q229" i="15"/>
  <c r="P229" i="15"/>
  <c r="O229" i="15"/>
  <c r="K229" i="15"/>
  <c r="H229" i="15"/>
  <c r="F229" i="15"/>
  <c r="E229" i="15"/>
  <c r="Q228" i="15"/>
  <c r="P228" i="15"/>
  <c r="O228" i="15"/>
  <c r="K228" i="15"/>
  <c r="H228" i="15"/>
  <c r="F228" i="15"/>
  <c r="E228" i="15"/>
  <c r="Q227" i="15"/>
  <c r="P227" i="15"/>
  <c r="O227" i="15"/>
  <c r="K227" i="15"/>
  <c r="H227" i="15"/>
  <c r="F227" i="15"/>
  <c r="E227" i="15"/>
  <c r="Q226" i="15"/>
  <c r="P226" i="15"/>
  <c r="O226" i="15"/>
  <c r="K226" i="15"/>
  <c r="H226" i="15"/>
  <c r="F226" i="15"/>
  <c r="E226" i="15"/>
  <c r="Q225" i="15"/>
  <c r="P225" i="15"/>
  <c r="O225" i="15"/>
  <c r="K225" i="15"/>
  <c r="H225" i="15"/>
  <c r="F225" i="15"/>
  <c r="E225" i="15"/>
  <c r="Q224" i="15"/>
  <c r="P224" i="15"/>
  <c r="O224" i="15"/>
  <c r="K224" i="15"/>
  <c r="H224" i="15"/>
  <c r="F224" i="15"/>
  <c r="E224" i="15"/>
  <c r="Q223" i="15"/>
  <c r="P223" i="15"/>
  <c r="O223" i="15"/>
  <c r="K223" i="15"/>
  <c r="H223" i="15"/>
  <c r="F223" i="15"/>
  <c r="E223" i="15"/>
  <c r="Q222" i="15"/>
  <c r="P222" i="15"/>
  <c r="O222" i="15"/>
  <c r="K222" i="15"/>
  <c r="H222" i="15"/>
  <c r="F222" i="15"/>
  <c r="E222" i="15"/>
  <c r="Q221" i="15"/>
  <c r="P221" i="15"/>
  <c r="O221" i="15"/>
  <c r="K221" i="15"/>
  <c r="H221" i="15"/>
  <c r="F221" i="15"/>
  <c r="E221" i="15"/>
  <c r="Q220" i="15"/>
  <c r="P220" i="15"/>
  <c r="O220" i="15"/>
  <c r="K220" i="15"/>
  <c r="H220" i="15"/>
  <c r="F220" i="15"/>
  <c r="E220" i="15"/>
  <c r="Q219" i="15"/>
  <c r="P219" i="15"/>
  <c r="O219" i="15"/>
  <c r="K219" i="15"/>
  <c r="H219" i="15"/>
  <c r="F219" i="15"/>
  <c r="E219" i="15"/>
  <c r="Q218" i="15"/>
  <c r="P218" i="15"/>
  <c r="O218" i="15"/>
  <c r="K218" i="15"/>
  <c r="H218" i="15"/>
  <c r="F218" i="15"/>
  <c r="E218" i="15"/>
  <c r="Q217" i="15"/>
  <c r="P217" i="15"/>
  <c r="O217" i="15"/>
  <c r="K217" i="15"/>
  <c r="H217" i="15"/>
  <c r="F217" i="15"/>
  <c r="E217" i="15"/>
  <c r="Q216" i="15"/>
  <c r="P216" i="15"/>
  <c r="O216" i="15"/>
  <c r="K216" i="15"/>
  <c r="H216" i="15"/>
  <c r="F216" i="15"/>
  <c r="E216" i="15"/>
  <c r="Q215" i="15"/>
  <c r="P215" i="15"/>
  <c r="O215" i="15"/>
  <c r="K215" i="15"/>
  <c r="H215" i="15"/>
  <c r="F215" i="15"/>
  <c r="E215" i="15"/>
  <c r="Q214" i="15"/>
  <c r="P214" i="15"/>
  <c r="O214" i="15"/>
  <c r="K214" i="15"/>
  <c r="H214" i="15"/>
  <c r="F214" i="15"/>
  <c r="E214" i="15"/>
  <c r="Q213" i="15"/>
  <c r="P213" i="15"/>
  <c r="O213" i="15"/>
  <c r="K213" i="15"/>
  <c r="H213" i="15"/>
  <c r="F213" i="15"/>
  <c r="E213" i="15"/>
  <c r="Q212" i="15"/>
  <c r="P212" i="15"/>
  <c r="O212" i="15"/>
  <c r="K212" i="15"/>
  <c r="H212" i="15"/>
  <c r="F212" i="15"/>
  <c r="E212" i="15"/>
  <c r="Q211" i="15"/>
  <c r="P211" i="15"/>
  <c r="O211" i="15"/>
  <c r="K211" i="15"/>
  <c r="H211" i="15"/>
  <c r="F211" i="15"/>
  <c r="E211" i="15"/>
  <c r="Q210" i="15"/>
  <c r="P210" i="15"/>
  <c r="O210" i="15"/>
  <c r="K210" i="15"/>
  <c r="H210" i="15"/>
  <c r="F210" i="15"/>
  <c r="E210" i="15"/>
  <c r="Q209" i="15"/>
  <c r="P209" i="15"/>
  <c r="O209" i="15"/>
  <c r="K209" i="15"/>
  <c r="H209" i="15"/>
  <c r="F209" i="15"/>
  <c r="E209" i="15"/>
  <c r="Q208" i="15"/>
  <c r="P208" i="15"/>
  <c r="O208" i="15"/>
  <c r="K208" i="15"/>
  <c r="H208" i="15"/>
  <c r="F208" i="15"/>
  <c r="E208" i="15"/>
  <c r="Q207" i="15"/>
  <c r="P207" i="15"/>
  <c r="O207" i="15"/>
  <c r="K207" i="15"/>
  <c r="H207" i="15"/>
  <c r="F207" i="15"/>
  <c r="E207" i="15"/>
  <c r="Q206" i="15"/>
  <c r="P206" i="15"/>
  <c r="O206" i="15"/>
  <c r="K206" i="15"/>
  <c r="H206" i="15"/>
  <c r="F206" i="15"/>
  <c r="E206" i="15"/>
  <c r="Q205" i="15"/>
  <c r="P205" i="15"/>
  <c r="O205" i="15"/>
  <c r="K205" i="15"/>
  <c r="H205" i="15"/>
  <c r="F205" i="15"/>
  <c r="E205" i="15"/>
  <c r="Q204" i="15"/>
  <c r="P204" i="15"/>
  <c r="O204" i="15"/>
  <c r="K204" i="15"/>
  <c r="H204" i="15"/>
  <c r="F204" i="15"/>
  <c r="E204" i="15"/>
  <c r="Q203" i="15"/>
  <c r="P203" i="15"/>
  <c r="O203" i="15"/>
  <c r="K203" i="15"/>
  <c r="H203" i="15"/>
  <c r="F203" i="15"/>
  <c r="E203" i="15"/>
  <c r="Q202" i="15"/>
  <c r="P202" i="15"/>
  <c r="O202" i="15"/>
  <c r="K202" i="15"/>
  <c r="H202" i="15"/>
  <c r="F202" i="15"/>
  <c r="E202" i="15"/>
  <c r="Q201" i="15"/>
  <c r="P201" i="15"/>
  <c r="O201" i="15"/>
  <c r="K201" i="15"/>
  <c r="H201" i="15"/>
  <c r="F201" i="15"/>
  <c r="E201" i="15"/>
  <c r="Q200" i="15"/>
  <c r="P200" i="15"/>
  <c r="O200" i="15"/>
  <c r="K200" i="15"/>
  <c r="H200" i="15"/>
  <c r="F200" i="15"/>
  <c r="E200" i="15"/>
  <c r="Q199" i="15"/>
  <c r="P199" i="15"/>
  <c r="O199" i="15"/>
  <c r="K199" i="15"/>
  <c r="H199" i="15"/>
  <c r="F199" i="15"/>
  <c r="E199" i="15"/>
  <c r="Q198" i="15"/>
  <c r="P198" i="15"/>
  <c r="O198" i="15"/>
  <c r="K198" i="15"/>
  <c r="H198" i="15"/>
  <c r="F198" i="15"/>
  <c r="E198" i="15"/>
  <c r="Q197" i="15"/>
  <c r="P197" i="15"/>
  <c r="O197" i="15"/>
  <c r="K197" i="15"/>
  <c r="H197" i="15"/>
  <c r="F197" i="15"/>
  <c r="E197" i="15"/>
  <c r="Q196" i="15"/>
  <c r="P196" i="15"/>
  <c r="O196" i="15"/>
  <c r="K196" i="15"/>
  <c r="H196" i="15"/>
  <c r="F196" i="15"/>
  <c r="E196" i="15"/>
  <c r="Q195" i="15"/>
  <c r="P195" i="15"/>
  <c r="O195" i="15"/>
  <c r="K195" i="15"/>
  <c r="H195" i="15"/>
  <c r="F195" i="15"/>
  <c r="E195" i="15"/>
  <c r="Q194" i="15"/>
  <c r="P194" i="15"/>
  <c r="O194" i="15"/>
  <c r="K194" i="15"/>
  <c r="H194" i="15"/>
  <c r="F194" i="15"/>
  <c r="E194" i="15"/>
  <c r="Q193" i="15"/>
  <c r="P193" i="15"/>
  <c r="O193" i="15"/>
  <c r="K193" i="15"/>
  <c r="H193" i="15"/>
  <c r="F193" i="15"/>
  <c r="E193" i="15"/>
  <c r="Q192" i="15"/>
  <c r="P192" i="15"/>
  <c r="O192" i="15"/>
  <c r="K192" i="15"/>
  <c r="H192" i="15"/>
  <c r="F192" i="15"/>
  <c r="E192" i="15"/>
  <c r="Q191" i="15"/>
  <c r="P191" i="15"/>
  <c r="O191" i="15"/>
  <c r="K191" i="15"/>
  <c r="H191" i="15"/>
  <c r="F191" i="15"/>
  <c r="E191" i="15"/>
  <c r="Q190" i="15"/>
  <c r="P190" i="15"/>
  <c r="O190" i="15"/>
  <c r="K190" i="15"/>
  <c r="H190" i="15"/>
  <c r="F190" i="15"/>
  <c r="E190" i="15"/>
  <c r="Q189" i="15"/>
  <c r="P189" i="15"/>
  <c r="O189" i="15"/>
  <c r="K189" i="15"/>
  <c r="H189" i="15"/>
  <c r="F189" i="15"/>
  <c r="E189" i="15"/>
  <c r="Q188" i="15"/>
  <c r="P188" i="15"/>
  <c r="O188" i="15"/>
  <c r="K188" i="15"/>
  <c r="H188" i="15"/>
  <c r="F188" i="15"/>
  <c r="E188" i="15"/>
  <c r="Q187" i="15"/>
  <c r="P187" i="15"/>
  <c r="O187" i="15"/>
  <c r="K187" i="15"/>
  <c r="H187" i="15"/>
  <c r="F187" i="15"/>
  <c r="E187" i="15"/>
  <c r="Q186" i="15"/>
  <c r="P186" i="15"/>
  <c r="O186" i="15"/>
  <c r="K186" i="15"/>
  <c r="H186" i="15"/>
  <c r="F186" i="15"/>
  <c r="E186" i="15"/>
  <c r="Q185" i="15"/>
  <c r="P185" i="15"/>
  <c r="O185" i="15"/>
  <c r="K185" i="15"/>
  <c r="H185" i="15"/>
  <c r="F185" i="15"/>
  <c r="E185" i="15"/>
  <c r="Q184" i="15"/>
  <c r="P184" i="15"/>
  <c r="O184" i="15"/>
  <c r="K184" i="15"/>
  <c r="H184" i="15"/>
  <c r="F184" i="15"/>
  <c r="E184" i="15"/>
  <c r="Q183" i="15"/>
  <c r="P183" i="15"/>
  <c r="O183" i="15"/>
  <c r="K183" i="15"/>
  <c r="H183" i="15"/>
  <c r="F183" i="15"/>
  <c r="E183" i="15"/>
  <c r="Q182" i="15"/>
  <c r="P182" i="15"/>
  <c r="O182" i="15"/>
  <c r="K182" i="15"/>
  <c r="H182" i="15"/>
  <c r="F182" i="15"/>
  <c r="E182" i="15"/>
  <c r="Q181" i="15"/>
  <c r="P181" i="15"/>
  <c r="O181" i="15"/>
  <c r="K181" i="15"/>
  <c r="H181" i="15"/>
  <c r="F181" i="15"/>
  <c r="E181" i="15"/>
  <c r="Q180" i="15"/>
  <c r="P180" i="15"/>
  <c r="O180" i="15"/>
  <c r="K180" i="15"/>
  <c r="H180" i="15"/>
  <c r="F180" i="15"/>
  <c r="E180" i="15"/>
  <c r="Q179" i="15"/>
  <c r="P179" i="15"/>
  <c r="O179" i="15"/>
  <c r="K179" i="15"/>
  <c r="H179" i="15"/>
  <c r="F179" i="15"/>
  <c r="E179" i="15"/>
  <c r="Q178" i="15"/>
  <c r="P178" i="15"/>
  <c r="O178" i="15"/>
  <c r="K178" i="15"/>
  <c r="H178" i="15"/>
  <c r="F178" i="15"/>
  <c r="E178" i="15"/>
  <c r="Q177" i="15"/>
  <c r="P177" i="15"/>
  <c r="O177" i="15"/>
  <c r="K177" i="15"/>
  <c r="H177" i="15"/>
  <c r="F177" i="15"/>
  <c r="E177" i="15"/>
  <c r="Q176" i="15"/>
  <c r="P176" i="15"/>
  <c r="O176" i="15"/>
  <c r="K176" i="15"/>
  <c r="H176" i="15"/>
  <c r="F176" i="15"/>
  <c r="E176" i="15"/>
  <c r="Q175" i="15"/>
  <c r="P175" i="15"/>
  <c r="O175" i="15"/>
  <c r="K175" i="15"/>
  <c r="H175" i="15"/>
  <c r="F175" i="15"/>
  <c r="E175" i="15"/>
  <c r="Q174" i="15"/>
  <c r="P174" i="15"/>
  <c r="O174" i="15"/>
  <c r="K174" i="15"/>
  <c r="H174" i="15"/>
  <c r="F174" i="15"/>
  <c r="E174" i="15"/>
  <c r="Q173" i="15"/>
  <c r="P173" i="15"/>
  <c r="O173" i="15"/>
  <c r="K173" i="15"/>
  <c r="H173" i="15"/>
  <c r="F173" i="15"/>
  <c r="E173" i="15"/>
  <c r="Q172" i="15"/>
  <c r="P172" i="15"/>
  <c r="O172" i="15"/>
  <c r="K172" i="15"/>
  <c r="H172" i="15"/>
  <c r="F172" i="15"/>
  <c r="E172" i="15"/>
  <c r="Q171" i="15"/>
  <c r="P171" i="15"/>
  <c r="O171" i="15"/>
  <c r="K171" i="15"/>
  <c r="H171" i="15"/>
  <c r="F171" i="15"/>
  <c r="E171" i="15"/>
  <c r="Q170" i="15"/>
  <c r="P170" i="15"/>
  <c r="O170" i="15"/>
  <c r="K170" i="15"/>
  <c r="H170" i="15"/>
  <c r="F170" i="15"/>
  <c r="E170" i="15"/>
  <c r="Q169" i="15"/>
  <c r="P169" i="15"/>
  <c r="O169" i="15"/>
  <c r="K169" i="15"/>
  <c r="H169" i="15"/>
  <c r="F169" i="15"/>
  <c r="E169" i="15"/>
  <c r="Q168" i="15"/>
  <c r="P168" i="15"/>
  <c r="O168" i="15"/>
  <c r="K168" i="15"/>
  <c r="H168" i="15"/>
  <c r="F168" i="15"/>
  <c r="E168" i="15"/>
  <c r="Q167" i="15"/>
  <c r="P167" i="15"/>
  <c r="O167" i="15"/>
  <c r="K167" i="15"/>
  <c r="H167" i="15"/>
  <c r="F167" i="15"/>
  <c r="E167" i="15"/>
  <c r="Q166" i="15"/>
  <c r="P166" i="15"/>
  <c r="O166" i="15"/>
  <c r="K166" i="15"/>
  <c r="H166" i="15"/>
  <c r="F166" i="15"/>
  <c r="E166" i="15"/>
  <c r="Q165" i="15"/>
  <c r="P165" i="15"/>
  <c r="O165" i="15"/>
  <c r="K165" i="15"/>
  <c r="H165" i="15"/>
  <c r="F165" i="15"/>
  <c r="E165" i="15"/>
  <c r="Q164" i="15"/>
  <c r="P164" i="15"/>
  <c r="O164" i="15"/>
  <c r="K164" i="15"/>
  <c r="H164" i="15"/>
  <c r="F164" i="15"/>
  <c r="E164" i="15"/>
  <c r="Q163" i="15"/>
  <c r="P163" i="15"/>
  <c r="O163" i="15"/>
  <c r="K163" i="15"/>
  <c r="H163" i="15"/>
  <c r="F163" i="15"/>
  <c r="E163" i="15"/>
  <c r="Q162" i="15"/>
  <c r="P162" i="15"/>
  <c r="O162" i="15"/>
  <c r="K162" i="15"/>
  <c r="H162" i="15"/>
  <c r="F162" i="15"/>
  <c r="E162" i="15"/>
  <c r="Q161" i="15"/>
  <c r="P161" i="15"/>
  <c r="O161" i="15"/>
  <c r="K161" i="15"/>
  <c r="H161" i="15"/>
  <c r="F161" i="15"/>
  <c r="E161" i="15"/>
  <c r="Q160" i="15"/>
  <c r="P160" i="15"/>
  <c r="O160" i="15"/>
  <c r="K160" i="15"/>
  <c r="H160" i="15"/>
  <c r="F160" i="15"/>
  <c r="E160" i="15"/>
  <c r="Q159" i="15"/>
  <c r="P159" i="15"/>
  <c r="O159" i="15"/>
  <c r="K159" i="15"/>
  <c r="H159" i="15"/>
  <c r="F159" i="15"/>
  <c r="E159" i="15"/>
  <c r="Q158" i="15"/>
  <c r="P158" i="15"/>
  <c r="O158" i="15"/>
  <c r="K158" i="15"/>
  <c r="H158" i="15"/>
  <c r="F158" i="15"/>
  <c r="E158" i="15"/>
  <c r="Q157" i="15"/>
  <c r="P157" i="15"/>
  <c r="O157" i="15"/>
  <c r="K157" i="15"/>
  <c r="H157" i="15"/>
  <c r="F157" i="15"/>
  <c r="E157" i="15"/>
  <c r="Q156" i="15"/>
  <c r="P156" i="15"/>
  <c r="O156" i="15"/>
  <c r="K156" i="15"/>
  <c r="H156" i="15"/>
  <c r="F156" i="15"/>
  <c r="E156" i="15"/>
  <c r="Q155" i="15"/>
  <c r="P155" i="15"/>
  <c r="O155" i="15"/>
  <c r="K155" i="15"/>
  <c r="H155" i="15"/>
  <c r="F155" i="15"/>
  <c r="E155" i="15"/>
  <c r="Q154" i="15"/>
  <c r="P154" i="15"/>
  <c r="O154" i="15"/>
  <c r="K154" i="15"/>
  <c r="H154" i="15"/>
  <c r="F154" i="15"/>
  <c r="E154" i="15"/>
  <c r="Q153" i="15"/>
  <c r="P153" i="15"/>
  <c r="O153" i="15"/>
  <c r="K153" i="15"/>
  <c r="H153" i="15"/>
  <c r="F153" i="15"/>
  <c r="E153" i="15"/>
  <c r="Q152" i="15"/>
  <c r="P152" i="15"/>
  <c r="O152" i="15"/>
  <c r="K152" i="15"/>
  <c r="H152" i="15"/>
  <c r="F152" i="15"/>
  <c r="E152" i="15"/>
  <c r="Q151" i="15"/>
  <c r="P151" i="15"/>
  <c r="O151" i="15"/>
  <c r="K151" i="15"/>
  <c r="H151" i="15"/>
  <c r="F151" i="15"/>
  <c r="E151" i="15"/>
  <c r="Q150" i="15"/>
  <c r="P150" i="15"/>
  <c r="O150" i="15"/>
  <c r="K150" i="15"/>
  <c r="H150" i="15"/>
  <c r="F150" i="15"/>
  <c r="E150" i="15"/>
  <c r="Q149" i="15"/>
  <c r="P149" i="15"/>
  <c r="O149" i="15"/>
  <c r="K149" i="15"/>
  <c r="H149" i="15"/>
  <c r="F149" i="15"/>
  <c r="E149" i="15"/>
  <c r="Q148" i="15"/>
  <c r="P148" i="15"/>
  <c r="O148" i="15"/>
  <c r="K148" i="15"/>
  <c r="H148" i="15"/>
  <c r="F148" i="15"/>
  <c r="E148" i="15"/>
  <c r="Q147" i="15"/>
  <c r="P147" i="15"/>
  <c r="O147" i="15"/>
  <c r="K147" i="15"/>
  <c r="H147" i="15"/>
  <c r="F147" i="15"/>
  <c r="E147" i="15"/>
  <c r="Q146" i="15"/>
  <c r="P146" i="15"/>
  <c r="O146" i="15"/>
  <c r="K146" i="15"/>
  <c r="H146" i="15"/>
  <c r="F146" i="15"/>
  <c r="E146" i="15"/>
  <c r="Q145" i="15"/>
  <c r="P145" i="15"/>
  <c r="O145" i="15"/>
  <c r="K145" i="15"/>
  <c r="H145" i="15"/>
  <c r="F145" i="15"/>
  <c r="E145" i="15"/>
  <c r="Q144" i="15"/>
  <c r="P144" i="15"/>
  <c r="O144" i="15"/>
  <c r="K144" i="15"/>
  <c r="H144" i="15"/>
  <c r="F144" i="15"/>
  <c r="E144" i="15"/>
  <c r="Q143" i="15"/>
  <c r="P143" i="15"/>
  <c r="O143" i="15"/>
  <c r="K143" i="15"/>
  <c r="H143" i="15"/>
  <c r="F143" i="15"/>
  <c r="E143" i="15"/>
  <c r="Q142" i="15"/>
  <c r="P142" i="15"/>
  <c r="O142" i="15"/>
  <c r="K142" i="15"/>
  <c r="H142" i="15"/>
  <c r="F142" i="15"/>
  <c r="E142" i="15"/>
  <c r="Q141" i="15"/>
  <c r="P141" i="15"/>
  <c r="O141" i="15"/>
  <c r="K141" i="15"/>
  <c r="H141" i="15"/>
  <c r="F141" i="15"/>
  <c r="E141" i="15"/>
  <c r="Q140" i="15"/>
  <c r="P140" i="15"/>
  <c r="O140" i="15"/>
  <c r="K140" i="15"/>
  <c r="H140" i="15"/>
  <c r="F140" i="15"/>
  <c r="E140" i="15"/>
  <c r="Q139" i="15"/>
  <c r="P139" i="15"/>
  <c r="O139" i="15"/>
  <c r="K139" i="15"/>
  <c r="H139" i="15"/>
  <c r="F139" i="15"/>
  <c r="E139" i="15"/>
  <c r="Q138" i="15"/>
  <c r="P138" i="15"/>
  <c r="O138" i="15"/>
  <c r="K138" i="15"/>
  <c r="H138" i="15"/>
  <c r="F138" i="15"/>
  <c r="E138" i="15"/>
  <c r="Q137" i="15"/>
  <c r="P137" i="15"/>
  <c r="O137" i="15"/>
  <c r="K137" i="15"/>
  <c r="H137" i="15"/>
  <c r="F137" i="15"/>
  <c r="E137" i="15"/>
  <c r="Q136" i="15"/>
  <c r="P136" i="15"/>
  <c r="O136" i="15"/>
  <c r="K136" i="15"/>
  <c r="H136" i="15"/>
  <c r="F136" i="15"/>
  <c r="E136" i="15"/>
  <c r="Q135" i="15"/>
  <c r="P135" i="15"/>
  <c r="O135" i="15"/>
  <c r="K135" i="15"/>
  <c r="H135" i="15"/>
  <c r="F135" i="15"/>
  <c r="E135" i="15"/>
  <c r="Q134" i="15"/>
  <c r="P134" i="15"/>
  <c r="O134" i="15"/>
  <c r="K134" i="15"/>
  <c r="H134" i="15"/>
  <c r="F134" i="15"/>
  <c r="E134" i="15"/>
  <c r="Q133" i="15"/>
  <c r="P133" i="15"/>
  <c r="O133" i="15"/>
  <c r="K133" i="15"/>
  <c r="H133" i="15"/>
  <c r="F133" i="15"/>
  <c r="E133" i="15"/>
  <c r="Q132" i="15"/>
  <c r="P132" i="15"/>
  <c r="O132" i="15"/>
  <c r="K132" i="15"/>
  <c r="H132" i="15"/>
  <c r="F132" i="15"/>
  <c r="E132" i="15"/>
  <c r="Q131" i="15"/>
  <c r="P131" i="15"/>
  <c r="O131" i="15"/>
  <c r="K131" i="15"/>
  <c r="H131" i="15"/>
  <c r="F131" i="15"/>
  <c r="E131" i="15"/>
  <c r="Q130" i="15"/>
  <c r="P130" i="15"/>
  <c r="O130" i="15"/>
  <c r="K130" i="15"/>
  <c r="H130" i="15"/>
  <c r="F130" i="15"/>
  <c r="E130" i="15"/>
  <c r="Q129" i="15"/>
  <c r="P129" i="15"/>
  <c r="O129" i="15"/>
  <c r="K129" i="15"/>
  <c r="H129" i="15"/>
  <c r="F129" i="15"/>
  <c r="E129" i="15"/>
  <c r="Q128" i="15"/>
  <c r="P128" i="15"/>
  <c r="O128" i="15"/>
  <c r="K128" i="15"/>
  <c r="H128" i="15"/>
  <c r="F128" i="15"/>
  <c r="E128" i="15"/>
  <c r="Q127" i="15"/>
  <c r="P127" i="15"/>
  <c r="O127" i="15"/>
  <c r="K127" i="15"/>
  <c r="H127" i="15"/>
  <c r="F127" i="15"/>
  <c r="E127" i="15"/>
  <c r="Q126" i="15"/>
  <c r="P126" i="15"/>
  <c r="O126" i="15"/>
  <c r="K126" i="15"/>
  <c r="H126" i="15"/>
  <c r="F126" i="15"/>
  <c r="E126" i="15"/>
  <c r="Q125" i="15"/>
  <c r="P125" i="15"/>
  <c r="O125" i="15"/>
  <c r="K125" i="15"/>
  <c r="H125" i="15"/>
  <c r="F125" i="15"/>
  <c r="E125" i="15"/>
  <c r="Q124" i="15"/>
  <c r="P124" i="15"/>
  <c r="O124" i="15"/>
  <c r="K124" i="15"/>
  <c r="H124" i="15"/>
  <c r="F124" i="15"/>
  <c r="E124" i="15"/>
  <c r="Q123" i="15"/>
  <c r="P123" i="15"/>
  <c r="O123" i="15"/>
  <c r="K123" i="15"/>
  <c r="H123" i="15"/>
  <c r="F123" i="15"/>
  <c r="E123" i="15"/>
  <c r="Q122" i="15"/>
  <c r="P122" i="15"/>
  <c r="O122" i="15"/>
  <c r="K122" i="15"/>
  <c r="H122" i="15"/>
  <c r="F122" i="15"/>
  <c r="E122" i="15"/>
  <c r="Q121" i="15"/>
  <c r="P121" i="15"/>
  <c r="O121" i="15"/>
  <c r="K121" i="15"/>
  <c r="H121" i="15"/>
  <c r="F121" i="15"/>
  <c r="E121" i="15"/>
  <c r="Q120" i="15"/>
  <c r="P120" i="15"/>
  <c r="O120" i="15"/>
  <c r="K120" i="15"/>
  <c r="H120" i="15"/>
  <c r="F120" i="15"/>
  <c r="E120" i="15"/>
  <c r="Q119" i="15"/>
  <c r="P119" i="15"/>
  <c r="O119" i="15"/>
  <c r="K119" i="15"/>
  <c r="H119" i="15"/>
  <c r="F119" i="15"/>
  <c r="E119" i="15"/>
  <c r="Q118" i="15"/>
  <c r="P118" i="15"/>
  <c r="O118" i="15"/>
  <c r="K118" i="15"/>
  <c r="H118" i="15"/>
  <c r="F118" i="15"/>
  <c r="E118" i="15"/>
  <c r="Q117" i="15"/>
  <c r="P117" i="15"/>
  <c r="O117" i="15"/>
  <c r="K117" i="15"/>
  <c r="H117" i="15"/>
  <c r="F117" i="15"/>
  <c r="E117" i="15"/>
  <c r="Q116" i="15"/>
  <c r="P116" i="15"/>
  <c r="O116" i="15"/>
  <c r="K116" i="15"/>
  <c r="H116" i="15"/>
  <c r="F116" i="15"/>
  <c r="E116" i="15"/>
  <c r="Q115" i="15"/>
  <c r="P115" i="15"/>
  <c r="O115" i="15"/>
  <c r="K115" i="15"/>
  <c r="H115" i="15"/>
  <c r="F115" i="15"/>
  <c r="E115" i="15"/>
  <c r="Q114" i="15"/>
  <c r="P114" i="15"/>
  <c r="O114" i="15"/>
  <c r="K114" i="15"/>
  <c r="H114" i="15"/>
  <c r="F114" i="15"/>
  <c r="E114" i="15"/>
  <c r="Q113" i="15"/>
  <c r="P113" i="15"/>
  <c r="O113" i="15"/>
  <c r="K113" i="15"/>
  <c r="H113" i="15"/>
  <c r="F113" i="15"/>
  <c r="E113" i="15"/>
  <c r="Q112" i="15"/>
  <c r="P112" i="15"/>
  <c r="O112" i="15"/>
  <c r="K112" i="15"/>
  <c r="H112" i="15"/>
  <c r="F112" i="15"/>
  <c r="E112" i="15"/>
  <c r="Q111" i="15"/>
  <c r="P111" i="15"/>
  <c r="O111" i="15"/>
  <c r="K111" i="15"/>
  <c r="H111" i="15"/>
  <c r="F111" i="15"/>
  <c r="E111" i="15"/>
  <c r="Q110" i="15"/>
  <c r="P110" i="15"/>
  <c r="O110" i="15"/>
  <c r="K110" i="15"/>
  <c r="H110" i="15"/>
  <c r="F110" i="15"/>
  <c r="E110" i="15"/>
  <c r="Q109" i="15"/>
  <c r="P109" i="15"/>
  <c r="O109" i="15"/>
  <c r="K109" i="15"/>
  <c r="H109" i="15"/>
  <c r="F109" i="15"/>
  <c r="E109" i="15"/>
  <c r="Q108" i="15"/>
  <c r="P108" i="15"/>
  <c r="O108" i="15"/>
  <c r="K108" i="15"/>
  <c r="H108" i="15"/>
  <c r="F108" i="15"/>
  <c r="E108" i="15"/>
  <c r="Q107" i="15"/>
  <c r="P107" i="15"/>
  <c r="O107" i="15"/>
  <c r="K107" i="15"/>
  <c r="H107" i="15"/>
  <c r="F107" i="15"/>
  <c r="E107" i="15"/>
  <c r="Q106" i="15"/>
  <c r="P106" i="15"/>
  <c r="O106" i="15"/>
  <c r="K106" i="15"/>
  <c r="H106" i="15"/>
  <c r="F106" i="15"/>
  <c r="E106" i="15"/>
  <c r="Q105" i="15"/>
  <c r="P105" i="15"/>
  <c r="O105" i="15"/>
  <c r="K105" i="15"/>
  <c r="H105" i="15"/>
  <c r="F105" i="15"/>
  <c r="E105" i="15"/>
  <c r="Q104" i="15"/>
  <c r="P104" i="15"/>
  <c r="O104" i="15"/>
  <c r="K104" i="15"/>
  <c r="H104" i="15"/>
  <c r="F104" i="15"/>
  <c r="E104" i="15"/>
  <c r="Q103" i="15"/>
  <c r="P103" i="15"/>
  <c r="O103" i="15"/>
  <c r="K103" i="15"/>
  <c r="H103" i="15"/>
  <c r="F103" i="15"/>
  <c r="E103" i="15"/>
  <c r="Q102" i="15"/>
  <c r="P102" i="15"/>
  <c r="O102" i="15"/>
  <c r="K102" i="15"/>
  <c r="H102" i="15"/>
  <c r="F102" i="15"/>
  <c r="E102" i="15"/>
  <c r="Q101" i="15"/>
  <c r="P101" i="15"/>
  <c r="O101" i="15"/>
  <c r="K101" i="15"/>
  <c r="H101" i="15"/>
  <c r="F101" i="15"/>
  <c r="E101" i="15"/>
  <c r="Q100" i="15"/>
  <c r="P100" i="15"/>
  <c r="O100" i="15"/>
  <c r="K100" i="15"/>
  <c r="H100" i="15"/>
  <c r="F100" i="15"/>
  <c r="E100" i="15"/>
  <c r="Q99" i="15"/>
  <c r="P99" i="15"/>
  <c r="O99" i="15"/>
  <c r="K99" i="15"/>
  <c r="H99" i="15"/>
  <c r="F99" i="15"/>
  <c r="E99" i="15"/>
  <c r="Q98" i="15"/>
  <c r="P98" i="15"/>
  <c r="O98" i="15"/>
  <c r="K98" i="15"/>
  <c r="H98" i="15"/>
  <c r="F98" i="15"/>
  <c r="E98" i="15"/>
  <c r="Q97" i="15"/>
  <c r="P97" i="15"/>
  <c r="O97" i="15"/>
  <c r="K97" i="15"/>
  <c r="H97" i="15"/>
  <c r="F97" i="15"/>
  <c r="E97" i="15"/>
  <c r="Q96" i="15"/>
  <c r="P96" i="15"/>
  <c r="O96" i="15"/>
  <c r="K96" i="15"/>
  <c r="H96" i="15"/>
  <c r="F96" i="15"/>
  <c r="E96" i="15"/>
  <c r="Q95" i="15"/>
  <c r="P95" i="15"/>
  <c r="O95" i="15"/>
  <c r="K95" i="15"/>
  <c r="H95" i="15"/>
  <c r="F95" i="15"/>
  <c r="E95" i="15"/>
  <c r="Q94" i="15"/>
  <c r="P94" i="15"/>
  <c r="O94" i="15"/>
  <c r="K94" i="15"/>
  <c r="H94" i="15"/>
  <c r="F94" i="15"/>
  <c r="E94" i="15"/>
  <c r="Q93" i="15"/>
  <c r="P93" i="15"/>
  <c r="O93" i="15"/>
  <c r="K93" i="15"/>
  <c r="H93" i="15"/>
  <c r="F93" i="15"/>
  <c r="E93" i="15"/>
  <c r="Q92" i="15"/>
  <c r="P92" i="15"/>
  <c r="O92" i="15"/>
  <c r="K92" i="15"/>
  <c r="H92" i="15"/>
  <c r="F92" i="15"/>
  <c r="E92" i="15"/>
  <c r="Q91" i="15"/>
  <c r="P91" i="15"/>
  <c r="O91" i="15"/>
  <c r="K91" i="15"/>
  <c r="H91" i="15"/>
  <c r="F91" i="15"/>
  <c r="E91" i="15"/>
  <c r="Q90" i="15"/>
  <c r="P90" i="15"/>
  <c r="O90" i="15"/>
  <c r="K90" i="15"/>
  <c r="H90" i="15"/>
  <c r="F90" i="15"/>
  <c r="E90" i="15"/>
  <c r="Q89" i="15"/>
  <c r="P89" i="15"/>
  <c r="O89" i="15"/>
  <c r="K89" i="15"/>
  <c r="H89" i="15"/>
  <c r="F89" i="15"/>
  <c r="E89" i="15"/>
  <c r="Q88" i="15"/>
  <c r="P88" i="15"/>
  <c r="O88" i="15"/>
  <c r="K88" i="15"/>
  <c r="H88" i="15"/>
  <c r="F88" i="15"/>
  <c r="E88" i="15"/>
  <c r="Q87" i="15"/>
  <c r="P87" i="15"/>
  <c r="O87" i="15"/>
  <c r="K87" i="15"/>
  <c r="H87" i="15"/>
  <c r="F87" i="15"/>
  <c r="E87" i="15"/>
  <c r="Q86" i="15"/>
  <c r="P86" i="15"/>
  <c r="O86" i="15"/>
  <c r="K86" i="15"/>
  <c r="H86" i="15"/>
  <c r="F86" i="15"/>
  <c r="E86" i="15"/>
  <c r="Q85" i="15"/>
  <c r="P85" i="15"/>
  <c r="O85" i="15"/>
  <c r="K85" i="15"/>
  <c r="H85" i="15"/>
  <c r="F85" i="15"/>
  <c r="E85" i="15"/>
  <c r="Q84" i="15"/>
  <c r="P84" i="15"/>
  <c r="O84" i="15"/>
  <c r="K84" i="15"/>
  <c r="H84" i="15"/>
  <c r="F84" i="15"/>
  <c r="E84" i="15"/>
  <c r="Q83" i="15"/>
  <c r="P83" i="15"/>
  <c r="O83" i="15"/>
  <c r="K83" i="15"/>
  <c r="H83" i="15"/>
  <c r="F83" i="15"/>
  <c r="E83" i="15"/>
  <c r="Q82" i="15"/>
  <c r="P82" i="15"/>
  <c r="O82" i="15"/>
  <c r="K82" i="15"/>
  <c r="H82" i="15"/>
  <c r="F82" i="15"/>
  <c r="E82" i="15"/>
  <c r="Q81" i="15"/>
  <c r="P81" i="15"/>
  <c r="O81" i="15"/>
  <c r="K81" i="15"/>
  <c r="H81" i="15"/>
  <c r="F81" i="15"/>
  <c r="E81" i="15"/>
  <c r="Q80" i="15"/>
  <c r="P80" i="15"/>
  <c r="O80" i="15"/>
  <c r="K80" i="15"/>
  <c r="H80" i="15"/>
  <c r="F80" i="15"/>
  <c r="E80" i="15"/>
  <c r="Q79" i="15"/>
  <c r="P79" i="15"/>
  <c r="O79" i="15"/>
  <c r="K79" i="15"/>
  <c r="H79" i="15"/>
  <c r="F79" i="15"/>
  <c r="E79" i="15"/>
  <c r="Q78" i="15"/>
  <c r="P78" i="15"/>
  <c r="O78" i="15"/>
  <c r="K78" i="15"/>
  <c r="H78" i="15"/>
  <c r="F78" i="15"/>
  <c r="E78" i="15"/>
  <c r="Q77" i="15"/>
  <c r="P77" i="15"/>
  <c r="O77" i="15"/>
  <c r="K77" i="15"/>
  <c r="H77" i="15"/>
  <c r="F77" i="15"/>
  <c r="E77" i="15"/>
  <c r="Q76" i="15"/>
  <c r="P76" i="15"/>
  <c r="O76" i="15"/>
  <c r="K76" i="15"/>
  <c r="H76" i="15"/>
  <c r="F76" i="15"/>
  <c r="E76" i="15"/>
  <c r="Q75" i="15"/>
  <c r="P75" i="15"/>
  <c r="O75" i="15"/>
  <c r="K75" i="15"/>
  <c r="H75" i="15"/>
  <c r="F75" i="15"/>
  <c r="E75" i="15"/>
  <c r="Q74" i="15"/>
  <c r="P74" i="15"/>
  <c r="O74" i="15"/>
  <c r="K74" i="15"/>
  <c r="H74" i="15"/>
  <c r="F74" i="15"/>
  <c r="E74" i="15"/>
  <c r="Q73" i="15"/>
  <c r="P73" i="15"/>
  <c r="O73" i="15"/>
  <c r="K73" i="15"/>
  <c r="H73" i="15"/>
  <c r="F73" i="15"/>
  <c r="E73" i="15"/>
  <c r="Q72" i="15"/>
  <c r="P72" i="15"/>
  <c r="O72" i="15"/>
  <c r="K72" i="15"/>
  <c r="H72" i="15"/>
  <c r="F72" i="15"/>
  <c r="E72" i="15"/>
  <c r="Q71" i="15"/>
  <c r="P71" i="15"/>
  <c r="O71" i="15"/>
  <c r="K71" i="15"/>
  <c r="H71" i="15"/>
  <c r="F71" i="15"/>
  <c r="E71" i="15"/>
  <c r="Q70" i="15"/>
  <c r="P70" i="15"/>
  <c r="O70" i="15"/>
  <c r="K70" i="15"/>
  <c r="H70" i="15"/>
  <c r="F70" i="15"/>
  <c r="E70" i="15"/>
  <c r="Q69" i="15"/>
  <c r="P69" i="15"/>
  <c r="O69" i="15"/>
  <c r="K69" i="15"/>
  <c r="H69" i="15"/>
  <c r="F69" i="15"/>
  <c r="E69" i="15"/>
  <c r="Q68" i="15"/>
  <c r="P68" i="15"/>
  <c r="O68" i="15"/>
  <c r="K68" i="15"/>
  <c r="H68" i="15"/>
  <c r="F68" i="15"/>
  <c r="E68" i="15"/>
  <c r="Q67" i="15"/>
  <c r="P67" i="15"/>
  <c r="O67" i="15"/>
  <c r="K67" i="15"/>
  <c r="H67" i="15"/>
  <c r="F67" i="15"/>
  <c r="E67" i="15"/>
  <c r="Q66" i="15"/>
  <c r="P66" i="15"/>
  <c r="O66" i="15"/>
  <c r="K66" i="15"/>
  <c r="H66" i="15"/>
  <c r="F66" i="15"/>
  <c r="E66" i="15"/>
  <c r="Q65" i="15"/>
  <c r="P65" i="15"/>
  <c r="O65" i="15"/>
  <c r="K65" i="15"/>
  <c r="H65" i="15"/>
  <c r="F65" i="15"/>
  <c r="E65" i="15"/>
  <c r="Q64" i="15"/>
  <c r="P64" i="15"/>
  <c r="O64" i="15"/>
  <c r="K64" i="15"/>
  <c r="H64" i="15"/>
  <c r="F64" i="15"/>
  <c r="E64" i="15"/>
  <c r="Q63" i="15"/>
  <c r="P63" i="15"/>
  <c r="O63" i="15"/>
  <c r="K63" i="15"/>
  <c r="H63" i="15"/>
  <c r="F63" i="15"/>
  <c r="E63" i="15"/>
  <c r="Q62" i="15"/>
  <c r="P62" i="15"/>
  <c r="O62" i="15"/>
  <c r="K62" i="15"/>
  <c r="H62" i="15"/>
  <c r="F62" i="15"/>
  <c r="E62" i="15"/>
  <c r="Q61" i="15"/>
  <c r="P61" i="15"/>
  <c r="O61" i="15"/>
  <c r="K61" i="15"/>
  <c r="H61" i="15"/>
  <c r="F61" i="15"/>
  <c r="E61" i="15"/>
  <c r="Q60" i="15"/>
  <c r="P60" i="15"/>
  <c r="O60" i="15"/>
  <c r="K60" i="15"/>
  <c r="H60" i="15"/>
  <c r="F60" i="15"/>
  <c r="E60" i="15"/>
  <c r="Q59" i="15"/>
  <c r="P59" i="15"/>
  <c r="O59" i="15"/>
  <c r="K59" i="15"/>
  <c r="H59" i="15"/>
  <c r="F59" i="15"/>
  <c r="E59" i="15"/>
  <c r="Q58" i="15"/>
  <c r="P58" i="15"/>
  <c r="O58" i="15"/>
  <c r="K58" i="15"/>
  <c r="H58" i="15"/>
  <c r="F58" i="15"/>
  <c r="E58" i="15"/>
  <c r="Q57" i="15"/>
  <c r="P57" i="15"/>
  <c r="O57" i="15"/>
  <c r="K57" i="15"/>
  <c r="H57" i="15"/>
  <c r="F57" i="15"/>
  <c r="E57" i="15"/>
  <c r="Q56" i="15"/>
  <c r="P56" i="15"/>
  <c r="O56" i="15"/>
  <c r="K56" i="15"/>
  <c r="H56" i="15"/>
  <c r="F56" i="15"/>
  <c r="E56" i="15"/>
  <c r="Q55" i="15"/>
  <c r="P55" i="15"/>
  <c r="O55" i="15"/>
  <c r="K55" i="15"/>
  <c r="H55" i="15"/>
  <c r="F55" i="15"/>
  <c r="E55" i="15"/>
  <c r="Q54" i="15"/>
  <c r="P54" i="15"/>
  <c r="O54" i="15"/>
  <c r="K54" i="15"/>
  <c r="H54" i="15"/>
  <c r="F54" i="15"/>
  <c r="E54" i="15"/>
  <c r="Q53" i="15"/>
  <c r="P53" i="15"/>
  <c r="O53" i="15"/>
  <c r="K53" i="15"/>
  <c r="H53" i="15"/>
  <c r="F53" i="15"/>
  <c r="E53" i="15"/>
  <c r="Q52" i="15"/>
  <c r="P52" i="15"/>
  <c r="O52" i="15"/>
  <c r="K52" i="15"/>
  <c r="H52" i="15"/>
  <c r="F52" i="15"/>
  <c r="E52" i="15"/>
  <c r="Q51" i="15"/>
  <c r="P51" i="15"/>
  <c r="O51" i="15"/>
  <c r="K51" i="15"/>
  <c r="H51" i="15"/>
  <c r="F51" i="15"/>
  <c r="E51" i="15"/>
  <c r="Q50" i="15"/>
  <c r="P50" i="15"/>
  <c r="O50" i="15"/>
  <c r="K50" i="15"/>
  <c r="H50" i="15"/>
  <c r="F50" i="15"/>
  <c r="E50" i="15"/>
  <c r="Q49" i="15"/>
  <c r="P49" i="15"/>
  <c r="O49" i="15"/>
  <c r="K49" i="15"/>
  <c r="H49" i="15"/>
  <c r="F49" i="15"/>
  <c r="E49" i="15"/>
  <c r="Q48" i="15"/>
  <c r="P48" i="15"/>
  <c r="O48" i="15"/>
  <c r="K48" i="15"/>
  <c r="H48" i="15"/>
  <c r="F48" i="15"/>
  <c r="E48" i="15"/>
  <c r="Q47" i="15"/>
  <c r="P47" i="15"/>
  <c r="O47" i="15"/>
  <c r="K47" i="15"/>
  <c r="H47" i="15"/>
  <c r="F47" i="15"/>
  <c r="E47" i="15"/>
  <c r="Q46" i="15"/>
  <c r="P46" i="15"/>
  <c r="O46" i="15"/>
  <c r="K46" i="15"/>
  <c r="H46" i="15"/>
  <c r="F46" i="15"/>
  <c r="E46" i="15"/>
  <c r="Q45" i="15"/>
  <c r="P45" i="15"/>
  <c r="O45" i="15"/>
  <c r="K45" i="15"/>
  <c r="H45" i="15"/>
  <c r="F45" i="15"/>
  <c r="E45" i="15"/>
  <c r="Q44" i="15"/>
  <c r="P44" i="15"/>
  <c r="O44" i="15"/>
  <c r="K44" i="15"/>
  <c r="H44" i="15"/>
  <c r="F44" i="15"/>
  <c r="E44" i="15"/>
  <c r="Q43" i="15"/>
  <c r="P43" i="15"/>
  <c r="O43" i="15"/>
  <c r="K43" i="15"/>
  <c r="H43" i="15"/>
  <c r="F43" i="15"/>
  <c r="E43" i="15"/>
  <c r="Q42" i="15"/>
  <c r="P42" i="15"/>
  <c r="O42" i="15"/>
  <c r="K42" i="15"/>
  <c r="H42" i="15"/>
  <c r="F42" i="15"/>
  <c r="E42" i="15"/>
  <c r="Q41" i="15"/>
  <c r="P41" i="15"/>
  <c r="O41" i="15"/>
  <c r="K41" i="15"/>
  <c r="H41" i="15"/>
  <c r="F41" i="15"/>
  <c r="E41" i="15"/>
  <c r="Q40" i="15"/>
  <c r="P40" i="15"/>
  <c r="O40" i="15"/>
  <c r="K40" i="15"/>
  <c r="H40" i="15"/>
  <c r="F40" i="15"/>
  <c r="E40" i="15"/>
  <c r="Q39" i="15"/>
  <c r="P39" i="15"/>
  <c r="O39" i="15"/>
  <c r="K39" i="15"/>
  <c r="H39" i="15"/>
  <c r="F39" i="15"/>
  <c r="E39" i="15"/>
  <c r="Q38" i="15"/>
  <c r="P38" i="15"/>
  <c r="O38" i="15"/>
  <c r="K38" i="15"/>
  <c r="H38" i="15"/>
  <c r="F38" i="15"/>
  <c r="E38" i="15"/>
  <c r="Q37" i="15"/>
  <c r="P37" i="15"/>
  <c r="O37" i="15"/>
  <c r="K37" i="15"/>
  <c r="H37" i="15"/>
  <c r="F37" i="15"/>
  <c r="E37" i="15"/>
  <c r="Q36" i="15"/>
  <c r="P36" i="15"/>
  <c r="O36" i="15"/>
  <c r="K36" i="15"/>
  <c r="H36" i="15"/>
  <c r="F36" i="15"/>
  <c r="E36" i="15"/>
  <c r="Q35" i="15"/>
  <c r="P35" i="15"/>
  <c r="O35" i="15"/>
  <c r="K35" i="15"/>
  <c r="H35" i="15"/>
  <c r="F35" i="15"/>
  <c r="E35" i="15"/>
  <c r="Q34" i="15"/>
  <c r="P34" i="15"/>
  <c r="O34" i="15"/>
  <c r="K34" i="15"/>
  <c r="H34" i="15"/>
  <c r="F34" i="15"/>
  <c r="E34" i="15"/>
  <c r="Q33" i="15"/>
  <c r="P33" i="15"/>
  <c r="O33" i="15"/>
  <c r="K33" i="15"/>
  <c r="H33" i="15"/>
  <c r="F33" i="15"/>
  <c r="E33" i="15"/>
  <c r="Q32" i="15"/>
  <c r="P32" i="15"/>
  <c r="O32" i="15"/>
  <c r="K32" i="15"/>
  <c r="H32" i="15"/>
  <c r="F32" i="15"/>
  <c r="E32" i="15"/>
  <c r="Q31" i="15"/>
  <c r="P31" i="15"/>
  <c r="O31" i="15"/>
  <c r="K31" i="15"/>
  <c r="H31" i="15"/>
  <c r="F31" i="15"/>
  <c r="E31" i="15"/>
  <c r="Q30" i="15"/>
  <c r="P30" i="15"/>
  <c r="O30" i="15"/>
  <c r="K30" i="15"/>
  <c r="H30" i="15"/>
  <c r="F30" i="15"/>
  <c r="E30" i="15"/>
  <c r="Q29" i="15"/>
  <c r="P29" i="15"/>
  <c r="O29" i="15"/>
  <c r="K29" i="15"/>
  <c r="H29" i="15"/>
  <c r="F29" i="15"/>
  <c r="E29" i="15"/>
  <c r="Q28" i="15"/>
  <c r="P28" i="15"/>
  <c r="O28" i="15"/>
  <c r="K28" i="15"/>
  <c r="H28" i="15"/>
  <c r="F28" i="15"/>
  <c r="E28" i="15"/>
  <c r="Q27" i="15"/>
  <c r="P27" i="15"/>
  <c r="O27" i="15"/>
  <c r="K27" i="15"/>
  <c r="H27" i="15"/>
  <c r="F27" i="15"/>
  <c r="E27" i="15"/>
  <c r="Q26" i="15"/>
  <c r="P26" i="15"/>
  <c r="O26" i="15"/>
  <c r="K26" i="15"/>
  <c r="H26" i="15"/>
  <c r="F26" i="15"/>
  <c r="E26" i="15"/>
  <c r="Q25" i="15"/>
  <c r="P25" i="15"/>
  <c r="O25" i="15"/>
  <c r="K25" i="15"/>
  <c r="H25" i="15"/>
  <c r="F25" i="15"/>
  <c r="E25" i="15"/>
  <c r="Q24" i="15"/>
  <c r="P24" i="15"/>
  <c r="O24" i="15"/>
  <c r="K24" i="15"/>
  <c r="H24" i="15"/>
  <c r="F24" i="15"/>
  <c r="E24" i="15"/>
  <c r="Q23" i="15"/>
  <c r="P23" i="15"/>
  <c r="O23" i="15"/>
  <c r="K23" i="15"/>
  <c r="H23" i="15"/>
  <c r="F23" i="15"/>
  <c r="E23" i="15"/>
  <c r="Q22" i="15"/>
  <c r="P22" i="15"/>
  <c r="O22" i="15"/>
  <c r="K22" i="15"/>
  <c r="H22" i="15"/>
  <c r="F22" i="15"/>
  <c r="E22" i="15"/>
  <c r="Q21" i="15"/>
  <c r="P21" i="15"/>
  <c r="O21" i="15"/>
  <c r="K21" i="15"/>
  <c r="H21" i="15"/>
  <c r="F21" i="15"/>
  <c r="E21" i="15"/>
  <c r="Q20" i="15"/>
  <c r="P20" i="15"/>
  <c r="O20" i="15"/>
  <c r="K20" i="15"/>
  <c r="H20" i="15"/>
  <c r="F20" i="15"/>
  <c r="E20" i="15"/>
  <c r="Q19" i="15"/>
  <c r="P19" i="15"/>
  <c r="O19" i="15"/>
  <c r="K19" i="15"/>
  <c r="H19" i="15"/>
  <c r="F19" i="15"/>
  <c r="E19" i="15"/>
  <c r="Q18" i="15"/>
  <c r="P18" i="15"/>
  <c r="O18" i="15"/>
  <c r="K18" i="15"/>
  <c r="H18" i="15"/>
  <c r="F18" i="15"/>
  <c r="E18" i="15"/>
  <c r="Q17" i="15"/>
  <c r="P17" i="15"/>
  <c r="O17" i="15"/>
  <c r="K17" i="15"/>
  <c r="H17" i="15"/>
  <c r="F17" i="15"/>
  <c r="E17" i="15"/>
  <c r="Q16" i="15"/>
  <c r="P16" i="15"/>
  <c r="O16" i="15"/>
  <c r="K16" i="15"/>
  <c r="H16" i="15"/>
  <c r="F16" i="15"/>
  <c r="E16" i="15"/>
  <c r="Q15" i="15"/>
  <c r="P15" i="15"/>
  <c r="O15" i="15"/>
  <c r="K15" i="15"/>
  <c r="H15" i="15"/>
  <c r="F15" i="15"/>
  <c r="E15" i="15"/>
  <c r="Q14" i="15"/>
  <c r="P14" i="15"/>
  <c r="O14" i="15"/>
  <c r="K14" i="15"/>
  <c r="H14" i="15"/>
  <c r="F14" i="15"/>
  <c r="E14" i="15"/>
  <c r="Q13" i="15"/>
  <c r="P13" i="15"/>
  <c r="O13" i="15"/>
  <c r="K13" i="15"/>
  <c r="H13" i="15"/>
  <c r="F13" i="15"/>
  <c r="E13" i="15"/>
  <c r="Q12" i="15"/>
  <c r="P12" i="15"/>
  <c r="O12" i="15"/>
  <c r="K12" i="15"/>
  <c r="H12" i="15"/>
  <c r="F12" i="15"/>
  <c r="E12" i="15"/>
  <c r="Q11" i="15"/>
  <c r="P11" i="15"/>
  <c r="O11" i="15"/>
  <c r="K11" i="15"/>
  <c r="H11" i="15"/>
  <c r="F11" i="15"/>
  <c r="E11" i="15"/>
</calcChain>
</file>

<file path=xl/sharedStrings.xml><?xml version="1.0" encoding="utf-8"?>
<sst xmlns="http://schemas.openxmlformats.org/spreadsheetml/2006/main" count="2563" uniqueCount="528">
  <si>
    <t>Bretton Woods</t>
  </si>
  <si>
    <t>Fiscal Policy</t>
  </si>
  <si>
    <t>Rising Inflation Target</t>
  </si>
  <si>
    <t>Monetary Aggregates</t>
  </si>
  <si>
    <t>Opportunistic Disinflation</t>
  </si>
  <si>
    <t>Well Anchored Expectations</t>
  </si>
  <si>
    <t>Credibility and Transparency</t>
  </si>
  <si>
    <t>Zero Lower Bound</t>
  </si>
  <si>
    <t>Transparency Begins and Expands</t>
  </si>
  <si>
    <t>Transparency Expands</t>
  </si>
  <si>
    <t>Money to Interest Rates</t>
  </si>
  <si>
    <t>Explicit Inflation Target</t>
  </si>
  <si>
    <t xml:space="preserve"> </t>
  </si>
  <si>
    <t>1960:Q1</t>
  </si>
  <si>
    <t>1960:Q2</t>
  </si>
  <si>
    <t>1960:Q3</t>
  </si>
  <si>
    <t>1960:Q4</t>
  </si>
  <si>
    <t>1961:Q1</t>
  </si>
  <si>
    <t>1961:Q2</t>
  </si>
  <si>
    <t>1961:Q3</t>
  </si>
  <si>
    <t>1961:Q4</t>
  </si>
  <si>
    <t>1962:Q1</t>
  </si>
  <si>
    <t>1962:Q2</t>
  </si>
  <si>
    <t>1962:Q3</t>
  </si>
  <si>
    <t>1962:Q4</t>
  </si>
  <si>
    <t>1963:Q1</t>
  </si>
  <si>
    <t>1963:Q2</t>
  </si>
  <si>
    <t>1963:Q3</t>
  </si>
  <si>
    <t>1963:Q4</t>
  </si>
  <si>
    <t>1964:Q1</t>
  </si>
  <si>
    <t>1964:Q2</t>
  </si>
  <si>
    <t>1964:Q3</t>
  </si>
  <si>
    <t>1964:Q4</t>
  </si>
  <si>
    <t>1965:Q1</t>
  </si>
  <si>
    <t>1965:Q2</t>
  </si>
  <si>
    <t>1965:Q3</t>
  </si>
  <si>
    <t>1965:Q4</t>
  </si>
  <si>
    <t>1966:Q1</t>
  </si>
  <si>
    <t>1966:Q2</t>
  </si>
  <si>
    <t>1966:Q3</t>
  </si>
  <si>
    <t>1966:Q4</t>
  </si>
  <si>
    <t>1967:Q1</t>
  </si>
  <si>
    <t>1967:Q2</t>
  </si>
  <si>
    <t>1967:Q3</t>
  </si>
  <si>
    <t>1967:Q4</t>
  </si>
  <si>
    <t>1968:Q1</t>
  </si>
  <si>
    <t>1968:Q2</t>
  </si>
  <si>
    <t>1968:Q3</t>
  </si>
  <si>
    <t>1968:Q4</t>
  </si>
  <si>
    <t>1969:Q1</t>
  </si>
  <si>
    <t>1969:Q2</t>
  </si>
  <si>
    <t>1969:Q3</t>
  </si>
  <si>
    <t>1969:Q4</t>
  </si>
  <si>
    <t>1970:Q1</t>
  </si>
  <si>
    <t>1970:Q2</t>
  </si>
  <si>
    <t>1970:Q3</t>
  </si>
  <si>
    <t>1970:Q4</t>
  </si>
  <si>
    <t>1971:Q1</t>
  </si>
  <si>
    <t>1971:Q2</t>
  </si>
  <si>
    <t>1971:Q3</t>
  </si>
  <si>
    <t>1971:Q4</t>
  </si>
  <si>
    <t>1972:Q1</t>
  </si>
  <si>
    <t>1972:Q2</t>
  </si>
  <si>
    <t>1972:Q3</t>
  </si>
  <si>
    <t>1972:Q4</t>
  </si>
  <si>
    <t>1973:Q1</t>
  </si>
  <si>
    <t>1973:Q2</t>
  </si>
  <si>
    <t>1973:Q3</t>
  </si>
  <si>
    <t>1973:Q4</t>
  </si>
  <si>
    <t>1974:Q1</t>
  </si>
  <si>
    <t>1974:Q2</t>
  </si>
  <si>
    <t>1974:Q3</t>
  </si>
  <si>
    <t>1974:Q4</t>
  </si>
  <si>
    <t>1975:Q1</t>
  </si>
  <si>
    <t>1975:Q2</t>
  </si>
  <si>
    <t>1975:Q3</t>
  </si>
  <si>
    <t>1975:Q4</t>
  </si>
  <si>
    <t>1976:Q1</t>
  </si>
  <si>
    <t>1976:Q2</t>
  </si>
  <si>
    <t>1976:Q3</t>
  </si>
  <si>
    <t>1976:Q4</t>
  </si>
  <si>
    <t>1977:Q1</t>
  </si>
  <si>
    <t>1977:Q2</t>
  </si>
  <si>
    <t>1977:Q3</t>
  </si>
  <si>
    <t>1977:Q4</t>
  </si>
  <si>
    <t>1978:Q1</t>
  </si>
  <si>
    <t>1978:Q2</t>
  </si>
  <si>
    <t>1978:Q3</t>
  </si>
  <si>
    <t>1978:Q4</t>
  </si>
  <si>
    <t>1979:Q1</t>
  </si>
  <si>
    <t>1979:Q2</t>
  </si>
  <si>
    <t>1979:Q3</t>
  </si>
  <si>
    <t>1979:Q4</t>
  </si>
  <si>
    <t>1980:Q1</t>
  </si>
  <si>
    <t>1980:Q2</t>
  </si>
  <si>
    <t>1980:Q3</t>
  </si>
  <si>
    <t>1980:Q4</t>
  </si>
  <si>
    <t>1981:Q1</t>
  </si>
  <si>
    <t>1981:Q2</t>
  </si>
  <si>
    <t>1981:Q3</t>
  </si>
  <si>
    <t>1981:Q4</t>
  </si>
  <si>
    <t>1982:Q1</t>
  </si>
  <si>
    <t>1982:Q2</t>
  </si>
  <si>
    <t>1982:Q3</t>
  </si>
  <si>
    <t>1982:Q4</t>
  </si>
  <si>
    <t>1983:Q1</t>
  </si>
  <si>
    <t>1983:Q2</t>
  </si>
  <si>
    <t>1983:Q3</t>
  </si>
  <si>
    <t>1983:Q4</t>
  </si>
  <si>
    <t>1984:Q1</t>
  </si>
  <si>
    <t>1984:Q2</t>
  </si>
  <si>
    <t>1984:Q3</t>
  </si>
  <si>
    <t>1984:Q4</t>
  </si>
  <si>
    <t>1985:Q1</t>
  </si>
  <si>
    <t>1985:Q2</t>
  </si>
  <si>
    <t>1985:Q3</t>
  </si>
  <si>
    <t>1985:Q4</t>
  </si>
  <si>
    <t>1986:Q1</t>
  </si>
  <si>
    <t>1986:Q2</t>
  </si>
  <si>
    <t>1986:Q3</t>
  </si>
  <si>
    <t>1986:Q4</t>
  </si>
  <si>
    <t>1987:Q1</t>
  </si>
  <si>
    <t>1987:Q2</t>
  </si>
  <si>
    <t>1987:Q3</t>
  </si>
  <si>
    <t>1987:Q4</t>
  </si>
  <si>
    <t>1988:Q1</t>
  </si>
  <si>
    <t>1988:Q2</t>
  </si>
  <si>
    <t>1988:Q3</t>
  </si>
  <si>
    <t>1988:Q4</t>
  </si>
  <si>
    <t>1989:Q1</t>
  </si>
  <si>
    <t>1989:Q2</t>
  </si>
  <si>
    <t>1989:Q3</t>
  </si>
  <si>
    <t>1989:Q4</t>
  </si>
  <si>
    <t>1990:Q1</t>
  </si>
  <si>
    <t>1990:Q2</t>
  </si>
  <si>
    <t>1990:Q3</t>
  </si>
  <si>
    <t>1990:Q4</t>
  </si>
  <si>
    <t>1991:Q1</t>
  </si>
  <si>
    <t>1991:Q2</t>
  </si>
  <si>
    <t>1991:Q3</t>
  </si>
  <si>
    <t>1991:Q4</t>
  </si>
  <si>
    <t>1992:Q1</t>
  </si>
  <si>
    <t>1992:Q2</t>
  </si>
  <si>
    <t>1992:Q3</t>
  </si>
  <si>
    <t>1992:Q4</t>
  </si>
  <si>
    <t>1993:Q1</t>
  </si>
  <si>
    <t>1993:Q2</t>
  </si>
  <si>
    <t>1993:Q3</t>
  </si>
  <si>
    <t>1993:Q4</t>
  </si>
  <si>
    <t>1994:Q1</t>
  </si>
  <si>
    <t>1994:Q2</t>
  </si>
  <si>
    <t>1994:Q3</t>
  </si>
  <si>
    <t>1994:Q4</t>
  </si>
  <si>
    <t>1995:Q1</t>
  </si>
  <si>
    <t>1995:Q2</t>
  </si>
  <si>
    <t>1995:Q3</t>
  </si>
  <si>
    <t>1995:Q4</t>
  </si>
  <si>
    <t>1996:Q1</t>
  </si>
  <si>
    <t>1996:Q2</t>
  </si>
  <si>
    <t>1996:Q3</t>
  </si>
  <si>
    <t>1996:Q4</t>
  </si>
  <si>
    <t>1997:Q1</t>
  </si>
  <si>
    <t>1997:Q2</t>
  </si>
  <si>
    <t>1997:Q3</t>
  </si>
  <si>
    <t>1997:Q4</t>
  </si>
  <si>
    <t>1998:Q1</t>
  </si>
  <si>
    <t>1998:Q2</t>
  </si>
  <si>
    <t>1998:Q3</t>
  </si>
  <si>
    <t>1998:Q4</t>
  </si>
  <si>
    <t>1999:Q1</t>
  </si>
  <si>
    <t>1999:Q2</t>
  </si>
  <si>
    <t>1999:Q3</t>
  </si>
  <si>
    <t>1999:Q4</t>
  </si>
  <si>
    <t>2000:Q1</t>
  </si>
  <si>
    <t>2000:Q2</t>
  </si>
  <si>
    <t>2000:Q3</t>
  </si>
  <si>
    <t>2000:Q4</t>
  </si>
  <si>
    <t>2001:Q1</t>
  </si>
  <si>
    <t>2001:Q2</t>
  </si>
  <si>
    <t>2001:Q3</t>
  </si>
  <si>
    <t>2001:Q4</t>
  </si>
  <si>
    <t>2002:Q1</t>
  </si>
  <si>
    <t>2002:Q2</t>
  </si>
  <si>
    <t>2002:Q3</t>
  </si>
  <si>
    <t>2002:Q4</t>
  </si>
  <si>
    <t>2003:Q1</t>
  </si>
  <si>
    <t>2003:Q2</t>
  </si>
  <si>
    <t>2003:Q3</t>
  </si>
  <si>
    <t>2003:Q4</t>
  </si>
  <si>
    <t>2004:Q1</t>
  </si>
  <si>
    <t>2004:Q2</t>
  </si>
  <si>
    <t>2004:Q3</t>
  </si>
  <si>
    <t>2004:Q4</t>
  </si>
  <si>
    <t>2005:Q1</t>
  </si>
  <si>
    <t>2005:Q2</t>
  </si>
  <si>
    <t>2005:Q3</t>
  </si>
  <si>
    <t>2005:Q4</t>
  </si>
  <si>
    <t>2006:Q1</t>
  </si>
  <si>
    <t>2006:Q2</t>
  </si>
  <si>
    <t>2006:Q3</t>
  </si>
  <si>
    <t>2006:Q4</t>
  </si>
  <si>
    <t>2007:Q1</t>
  </si>
  <si>
    <t>2007:Q2</t>
  </si>
  <si>
    <t>2007:Q3</t>
  </si>
  <si>
    <t>2007:Q4</t>
  </si>
  <si>
    <t>2008:Q1</t>
  </si>
  <si>
    <t>2008:Q2</t>
  </si>
  <si>
    <t>2008:Q3</t>
  </si>
  <si>
    <t>2008:Q4</t>
  </si>
  <si>
    <t>2009:Q1</t>
  </si>
  <si>
    <t>2009:Q2</t>
  </si>
  <si>
    <t>2009:Q3</t>
  </si>
  <si>
    <t>2009:Q4</t>
  </si>
  <si>
    <t>2010:Q1</t>
  </si>
  <si>
    <t>2010:Q2</t>
  </si>
  <si>
    <t>2010:Q3</t>
  </si>
  <si>
    <t>2010:Q4</t>
  </si>
  <si>
    <t>2011:Q1</t>
  </si>
  <si>
    <t>2011:Q2</t>
  </si>
  <si>
    <t>2011:Q3</t>
  </si>
  <si>
    <t>2011:Q4</t>
  </si>
  <si>
    <t>2012:Q1</t>
  </si>
  <si>
    <t>2012:Q2</t>
  </si>
  <si>
    <t>2012:Q3</t>
  </si>
  <si>
    <t>2012:Q4</t>
  </si>
  <si>
    <t>2013:Q1</t>
  </si>
  <si>
    <t>2013:Q2</t>
  </si>
  <si>
    <t>2013:Q3</t>
  </si>
  <si>
    <t>2013:Q4</t>
  </si>
  <si>
    <t>2014:Q1</t>
  </si>
  <si>
    <t>2014:Q2</t>
  </si>
  <si>
    <t>2014:Q3</t>
  </si>
  <si>
    <t>2014:Q4</t>
  </si>
  <si>
    <t>2015:Q1</t>
  </si>
  <si>
    <t>2015:Q2</t>
  </si>
  <si>
    <t>2015:Q3</t>
  </si>
  <si>
    <t>2015:Q4</t>
  </si>
  <si>
    <t>2016:Q1</t>
  </si>
  <si>
    <t>2016:Q2</t>
  </si>
  <si>
    <t>2016:Q3</t>
  </si>
  <si>
    <t>2016:Q4</t>
  </si>
  <si>
    <t>2017:Q1</t>
  </si>
  <si>
    <t>2017:Q2</t>
  </si>
  <si>
    <t>2017:Q3</t>
  </si>
  <si>
    <t>2017:Q4</t>
  </si>
  <si>
    <t>2018:Q1</t>
  </si>
  <si>
    <r>
      <t xml:space="preserve">Loss function with the authors' calculation as the </t>
    </r>
    <r>
      <rPr>
        <sz val="11"/>
        <color theme="1"/>
        <rFont val="Calibri"/>
        <family val="2"/>
      </rPr>
      <t>π target</t>
    </r>
  </si>
  <si>
    <r>
      <t>Loss function with</t>
    </r>
    <r>
      <rPr>
        <sz val="11"/>
        <color theme="1"/>
        <rFont val="Calibri"/>
        <family val="2"/>
      </rPr>
      <t xml:space="preserve"> 2% as the π</t>
    </r>
    <r>
      <rPr>
        <sz val="11"/>
        <color theme="1"/>
        <rFont val="Calibri"/>
        <family val="2"/>
        <scheme val="minor"/>
      </rPr>
      <t xml:space="preserve"> target</t>
    </r>
  </si>
  <si>
    <r>
      <t>β</t>
    </r>
    <r>
      <rPr>
        <vertAlign val="subscript"/>
        <sz val="10"/>
        <color theme="1"/>
        <rFont val="Arial"/>
        <family val="2"/>
      </rPr>
      <t>0</t>
    </r>
    <r>
      <rPr>
        <sz val="10"/>
        <color theme="1"/>
        <rFont val="Arial"/>
        <family val="2"/>
      </rPr>
      <t xml:space="preserve"> Estimate</t>
    </r>
  </si>
  <si>
    <r>
      <t>β</t>
    </r>
    <r>
      <rPr>
        <vertAlign val="subscript"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 xml:space="preserve"> Estimate</t>
    </r>
  </si>
  <si>
    <r>
      <t>β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 xml:space="preserve"> Estimate</t>
    </r>
  </si>
  <si>
    <t>Beta_0</t>
  </si>
  <si>
    <t>Beta_1</t>
  </si>
  <si>
    <t>Beta_2</t>
  </si>
  <si>
    <t>inflation</t>
  </si>
  <si>
    <t>Figure 4</t>
  </si>
  <si>
    <t>Predicted inflation (GNP deflator)</t>
  </si>
  <si>
    <t>Actual inflation (1972:Q4 NIPA vintage)</t>
  </si>
  <si>
    <t>Actual inflation (current NIPA vintage)</t>
  </si>
  <si>
    <t>Predicted unemployment rate</t>
  </si>
  <si>
    <t>Actual unemployment rate (current vintage)</t>
  </si>
  <si>
    <t>Figure 1</t>
  </si>
  <si>
    <t>Figure 2</t>
  </si>
  <si>
    <t>Figure 3</t>
  </si>
  <si>
    <t>Incomes policy</t>
  </si>
  <si>
    <t>Cost push</t>
  </si>
  <si>
    <t>Wage and price controls</t>
  </si>
  <si>
    <t>Figure 5</t>
  </si>
  <si>
    <t>Median Value</t>
  </si>
  <si>
    <t>Minimum Value</t>
  </si>
  <si>
    <t>1968Q4</t>
  </si>
  <si>
    <t>1969Q1</t>
  </si>
  <si>
    <t>1969Q2</t>
  </si>
  <si>
    <t>1969Q3</t>
  </si>
  <si>
    <t>1969Q4</t>
  </si>
  <si>
    <t>1970Q1</t>
  </si>
  <si>
    <t>1970Q2</t>
  </si>
  <si>
    <t>1970Q3</t>
  </si>
  <si>
    <t>1970Q4</t>
  </si>
  <si>
    <t>1971Q1</t>
  </si>
  <si>
    <t>1971Q2</t>
  </si>
  <si>
    <t>1971Q3</t>
  </si>
  <si>
    <t>1971Q4</t>
  </si>
  <si>
    <t>1972Q1</t>
  </si>
  <si>
    <t>1972Q2</t>
  </si>
  <si>
    <t>1972Q3</t>
  </si>
  <si>
    <t>1972Q4</t>
  </si>
  <si>
    <t>1973Q1</t>
  </si>
  <si>
    <t>1973Q2</t>
  </si>
  <si>
    <t>1973Q3</t>
  </si>
  <si>
    <t>1973Q4</t>
  </si>
  <si>
    <t>1974Q1</t>
  </si>
  <si>
    <t>1974Q2</t>
  </si>
  <si>
    <t>1974Q3</t>
  </si>
  <si>
    <t>1974Q4</t>
  </si>
  <si>
    <t>1975Q1</t>
  </si>
  <si>
    <t>1975Q2</t>
  </si>
  <si>
    <t>1975Q3</t>
  </si>
  <si>
    <t>1975Q4</t>
  </si>
  <si>
    <t>1976Q1</t>
  </si>
  <si>
    <t>1976Q2</t>
  </si>
  <si>
    <t>1976Q3</t>
  </si>
  <si>
    <t>1976Q4</t>
  </si>
  <si>
    <t>1977Q1</t>
  </si>
  <si>
    <t>1977Q2</t>
  </si>
  <si>
    <t>1977Q3</t>
  </si>
  <si>
    <t>1977Q4</t>
  </si>
  <si>
    <t>1978Q1</t>
  </si>
  <si>
    <t>1978Q2</t>
  </si>
  <si>
    <t>1978Q3</t>
  </si>
  <si>
    <t>1978Q4</t>
  </si>
  <si>
    <t>1979Q1</t>
  </si>
  <si>
    <t>1979Q2</t>
  </si>
  <si>
    <t>1979Q3</t>
  </si>
  <si>
    <t>1979Q4</t>
  </si>
  <si>
    <t>1980Q1</t>
  </si>
  <si>
    <t>1980Q2</t>
  </si>
  <si>
    <t>1980Q3</t>
  </si>
  <si>
    <t>1980Q4</t>
  </si>
  <si>
    <t>1981Q1</t>
  </si>
  <si>
    <t>1981Q2</t>
  </si>
  <si>
    <t>1981Q3</t>
  </si>
  <si>
    <t>1981Q4</t>
  </si>
  <si>
    <t>1982Q1</t>
  </si>
  <si>
    <t>1982Q2</t>
  </si>
  <si>
    <t>1982Q3</t>
  </si>
  <si>
    <t>1982Q4</t>
  </si>
  <si>
    <t>1983Q1</t>
  </si>
  <si>
    <t>1983Q2</t>
  </si>
  <si>
    <t>1983Q3</t>
  </si>
  <si>
    <t>1983Q4</t>
  </si>
  <si>
    <t>1984Q1</t>
  </si>
  <si>
    <t>1984Q2</t>
  </si>
  <si>
    <t>1984Q3</t>
  </si>
  <si>
    <t>1984Q4</t>
  </si>
  <si>
    <t>1985Q1</t>
  </si>
  <si>
    <t>1985Q2</t>
  </si>
  <si>
    <t>1985Q3</t>
  </si>
  <si>
    <t>1985Q4</t>
  </si>
  <si>
    <t>1986Q1</t>
  </si>
  <si>
    <t>1986Q2</t>
  </si>
  <si>
    <t>1986Q3</t>
  </si>
  <si>
    <t>1986Q4</t>
  </si>
  <si>
    <t>1987Q1</t>
  </si>
  <si>
    <t>1987Q2</t>
  </si>
  <si>
    <t>1987Q3</t>
  </si>
  <si>
    <t>1987Q4</t>
  </si>
  <si>
    <t>1988Q1</t>
  </si>
  <si>
    <t>1988Q2</t>
  </si>
  <si>
    <t>1988Q3</t>
  </si>
  <si>
    <t>1988Q4</t>
  </si>
  <si>
    <t>1989Q1</t>
  </si>
  <si>
    <t>1989Q2</t>
  </si>
  <si>
    <t>1989Q3</t>
  </si>
  <si>
    <t>1989Q4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</si>
  <si>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</si>
  <si>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</si>
  <si>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</si>
  <si>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</si>
  <si>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</si>
  <si>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</si>
  <si>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</si>
  <si>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</si>
  <si>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</si>
  <si>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</si>
  <si>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</si>
  <si>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</si>
  <si>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</si>
  <si>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</si>
  <si>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</si>
  <si>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</si>
  <si>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</si>
  <si>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</si>
  <si>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</si>
  <si>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</si>
  <si>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</si>
  <si>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</si>
  <si>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</si>
  <si>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</si>
  <si>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</si>
  <si>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</si>
  <si>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</si>
  <si>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</si>
  <si>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</si>
  <si>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</si>
  <si>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</si>
  <si>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</si>
  <si>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</si>
  <si>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</si>
  <si>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</si>
  <si>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</si>
  <si>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</si>
  <si>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</si>
  <si>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</si>
  <si>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</si>
  <si>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</si>
  <si>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</si>
  <si>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</si>
  <si>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</si>
  <si>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</si>
  <si>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</si>
  <si>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</si>
  <si>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</si>
  <si>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</si>
  <si>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</si>
  <si>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</si>
  <si>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</si>
  <si>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</si>
  <si>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</si>
  <si>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</si>
  <si>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</si>
  <si>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</si>
  <si>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</si>
  <si>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</si>
  <si>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</si>
  <si>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</si>
  <si>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</si>
  <si>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</si>
  <si>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</si>
  <si>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</si>
  <si>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</si>
  <si>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</si>
  <si>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</si>
  <si>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</si>
  <si>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</si>
  <si>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</si>
  <si>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</si>
  <si>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Figure 6</t>
  </si>
  <si>
    <t>Well-anchored</t>
  </si>
  <si>
    <t>Figure 7</t>
  </si>
  <si>
    <t>Chart 1</t>
  </si>
  <si>
    <t>Chart 2</t>
  </si>
  <si>
    <t>Chart 3</t>
  </si>
  <si>
    <t>Chart 4</t>
  </si>
  <si>
    <t>Chart 5</t>
  </si>
  <si>
    <t>Chart 6</t>
  </si>
  <si>
    <t>Gamma_0</t>
  </si>
  <si>
    <t>Gamma_ff</t>
  </si>
  <si>
    <t>Gamma_pi</t>
  </si>
  <si>
    <t>Gamma_u</t>
  </si>
  <si>
    <t>Long-Run Inflation Response</t>
  </si>
  <si>
    <t>Long-Run Unemployment Response</t>
  </si>
  <si>
    <t>Figure 8</t>
  </si>
  <si>
    <t>Solid Part</t>
  </si>
  <si>
    <t>Dashed Part</t>
  </si>
  <si>
    <t>Figure 9</t>
  </si>
  <si>
    <t>Actual federal funds rate</t>
  </si>
  <si>
    <t xml:space="preserve">Predicted federal funds rate from 2008:Q4 </t>
  </si>
  <si>
    <t>Predicted federal funds rate from 2008:Q4 with modified constant</t>
  </si>
  <si>
    <t>2018:Q2</t>
  </si>
  <si>
    <t>Figure 10</t>
  </si>
  <si>
    <t>Figure 11</t>
  </si>
  <si>
    <t>1970 to 1996</t>
  </si>
  <si>
    <t>1997 to 2007</t>
  </si>
  <si>
    <t>Alpha_1</t>
  </si>
  <si>
    <t>Alpha_2</t>
  </si>
  <si>
    <t>Figure 12</t>
  </si>
  <si>
    <t>Credibility</t>
  </si>
  <si>
    <t>Figure 13</t>
  </si>
  <si>
    <t>Mentions of Financial Stability from Peek, Rosengren, and Tootell (2015)</t>
  </si>
  <si>
    <t>Figure 14</t>
  </si>
  <si>
    <t>YES</t>
  </si>
  <si>
    <t>lr</t>
  </si>
  <si>
    <t>nairuq</t>
  </si>
  <si>
    <t>recessq</t>
  </si>
  <si>
    <t>Unemployment gap</t>
  </si>
  <si>
    <t>Recession shading</t>
  </si>
  <si>
    <t>GB NAIRU (Olivei and Fuhrer, Eviews dataset Emily.wf1)</t>
  </si>
  <si>
    <t>Greenbook-based unemployment gap</t>
  </si>
  <si>
    <t>4-qtr. Change in unemployment</t>
  </si>
  <si>
    <t>Recession Shading</t>
  </si>
  <si>
    <t>R -3.99</t>
  </si>
  <si>
    <t>1947:Q1</t>
  </si>
  <si>
    <t>1947:Q2</t>
  </si>
  <si>
    <t>1947:Q3</t>
  </si>
  <si>
    <t>1947:Q4</t>
  </si>
  <si>
    <t>1948:Q1</t>
  </si>
  <si>
    <t>1948:Q2</t>
  </si>
  <si>
    <t>1948:Q3</t>
  </si>
  <si>
    <t>1948:Q4</t>
  </si>
  <si>
    <t>1949:Q1</t>
  </si>
  <si>
    <t>1949:Q2</t>
  </si>
  <si>
    <t>1949:Q3</t>
  </si>
  <si>
    <t>1949:Q4</t>
  </si>
  <si>
    <t>1950:Q1</t>
  </si>
  <si>
    <t>1950:Q2</t>
  </si>
  <si>
    <t>1950:Q3</t>
  </si>
  <si>
    <t>1950:Q4</t>
  </si>
  <si>
    <t>1951:Q1</t>
  </si>
  <si>
    <t>1951:Q2</t>
  </si>
  <si>
    <t>1951:Q3</t>
  </si>
  <si>
    <t>1951:Q4</t>
  </si>
  <si>
    <t>1952:Q1</t>
  </si>
  <si>
    <t>1952:Q2</t>
  </si>
  <si>
    <t>1952:Q3</t>
  </si>
  <si>
    <t>1952:Q4</t>
  </si>
  <si>
    <t>1953:Q1</t>
  </si>
  <si>
    <t>1953:Q2</t>
  </si>
  <si>
    <t>1953:Q3</t>
  </si>
  <si>
    <t>1953:Q4</t>
  </si>
  <si>
    <t>1954:Q1</t>
  </si>
  <si>
    <t>1954:Q2</t>
  </si>
  <si>
    <t>1954:Q3</t>
  </si>
  <si>
    <t>1954:Q4</t>
  </si>
  <si>
    <t>1955:Q1</t>
  </si>
  <si>
    <t>1955:Q2</t>
  </si>
  <si>
    <t>1955:Q3</t>
  </si>
  <si>
    <t>1955:Q4</t>
  </si>
  <si>
    <t>1956:Q1</t>
  </si>
  <si>
    <t>1956:Q2</t>
  </si>
  <si>
    <t>1956:Q3</t>
  </si>
  <si>
    <t>1956:Q4</t>
  </si>
  <si>
    <t>1957:Q1</t>
  </si>
  <si>
    <t>1957:Q2</t>
  </si>
  <si>
    <t>1957:Q3</t>
  </si>
  <si>
    <t>1957:Q4</t>
  </si>
  <si>
    <t>1958:Q1</t>
  </si>
  <si>
    <t>1958:Q2</t>
  </si>
  <si>
    <t>1958:Q3</t>
  </si>
  <si>
    <t>1958:Q4</t>
  </si>
  <si>
    <t>1959:Q1</t>
  </si>
  <si>
    <t>1959:Q2</t>
  </si>
  <si>
    <t>1959:Q3</t>
  </si>
  <si>
    <t>1959:Q4</t>
  </si>
  <si>
    <t>2018:Q3</t>
  </si>
  <si>
    <t>Unemployment Rate errors, 4-quarter</t>
  </si>
  <si>
    <t>Real GDP growth errors, 4-qtr.</t>
  </si>
  <si>
    <t>Figure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</si>
</sst>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09]d\-mmm\-yy;@"/>
    <numFmt numFmtId="165" formatCode="0.0000"/>
    <numFmt numFmtId="166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applyFont="1" applyBorder="1"/>
    <xf numFmtId="0" fontId="2" fillId="0" borderId="0" xfId="0" applyFont="1" applyFill="1" applyBorder="1"/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 applyFill="1"/>
    <xf numFmtId="164" fontId="0" fillId="0" borderId="0" xfId="0" applyNumberFormat="1"/>
    <xf numFmtId="165" fontId="0" fillId="0" borderId="0" xfId="0" applyNumberFormat="1"/>
    <xf numFmtId="0" fontId="0" fillId="2" borderId="0" xfId="0" applyFill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NumberFormat="1" applyFont="1" applyFill="1" applyAlignment="1">
      <alignment horizontal="right"/>
    </xf>
    <xf numFmtId="0" fontId="6" fillId="0" borderId="0" xfId="0" applyFont="1"/>
    <xf numFmtId="0" fontId="0" fillId="2" borderId="0" xfId="0" applyFill="1"/>
    <xf numFmtId="165" fontId="6" fillId="0" borderId="0" xfId="0" applyNumberFormat="1" applyFont="1"/>
    <xf numFmtId="0" fontId="0" fillId="0" borderId="0" xfId="0" quotePrefix="1" applyAlignment="1">
      <alignment horizontal="center"/>
    </xf>
    <xf numFmtId="0" fontId="0" fillId="0" borderId="0" xfId="0" applyFill="1"/>
    <xf numFmtId="164" fontId="0" fillId="0" borderId="0" xfId="0" applyNumberFormat="1" applyFill="1" applyAlignment="1">
      <alignment horizontal="right"/>
    </xf>
    <xf numFmtId="165" fontId="0" fillId="0" borderId="0" xfId="0" applyNumberFormat="1" applyFill="1"/>
    <xf numFmtId="0" fontId="2" fillId="0" borderId="0" xfId="0" applyFont="1" applyFill="1"/>
    <xf numFmtId="0" fontId="0" fillId="0" borderId="0" xfId="0" quotePrefix="1" applyAlignment="1">
      <alignment horizontal="center" wrapText="1"/>
    </xf>
    <xf numFmtId="0" fontId="2" fillId="0" borderId="0" xfId="0" applyFont="1" applyAlignment="1">
      <alignment horizontal="center"/>
    </xf>
    <xf numFmtId="0" fontId="2" fillId="2" borderId="0" xfId="0" applyFont="1" applyFill="1"/>
    <xf numFmtId="165" fontId="2" fillId="0" borderId="0" xfId="0" applyNumberFormat="1" applyFont="1"/>
    <xf numFmtId="0" fontId="0" fillId="0" borderId="0" xfId="0" applyFill="1" applyAlignment="1">
      <alignment horizontal="center" vertical="center" wrapText="1"/>
    </xf>
    <xf numFmtId="0" fontId="0" fillId="2" borderId="0" xfId="0" applyFill="1" applyAlignment="1"/>
    <xf numFmtId="0" fontId="0" fillId="0" borderId="0" xfId="0" applyAlignment="1"/>
    <xf numFmtId="0" fontId="0" fillId="0" borderId="0" xfId="0" applyFill="1" applyAlignment="1">
      <alignment horizontal="center"/>
    </xf>
    <xf numFmtId="1" fontId="0" fillId="0" borderId="0" xfId="0" applyNumberFormat="1" applyFill="1"/>
    <xf numFmtId="0" fontId="0" fillId="0" borderId="0" xfId="0" applyFont="1" applyFill="1"/>
    <xf numFmtId="164" fontId="0" fillId="0" borderId="0" xfId="0" applyNumberFormat="1" applyFont="1" applyFill="1"/>
    <xf numFmtId="0" fontId="0" fillId="0" borderId="0" xfId="0" quotePrefix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wrapText="1"/>
    </xf>
    <xf numFmtId="166" fontId="0" fillId="0" borderId="0" xfId="0" applyNumberFormat="1"/>
    <xf numFmtId="1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4580"/>
      <color rgb="FFA6A6A6"/>
      <color rgb="FF8FC849"/>
      <color rgb="FF31BA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gure%2015%20BPEA%20B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igure 15"/>
    </sheetNames>
    <sheetDataSet>
      <sheetData sheetId="0">
        <row r="2">
          <cell r="B2">
            <v>-4</v>
          </cell>
          <cell r="C2">
            <v>-3</v>
          </cell>
          <cell r="D2">
            <v>-2</v>
          </cell>
          <cell r="E2">
            <v>-1</v>
          </cell>
          <cell r="F2">
            <v>0</v>
          </cell>
        </row>
        <row r="3">
          <cell r="A3">
            <v>26238</v>
          </cell>
          <cell r="B3">
            <v>-0.39999999999999947</v>
          </cell>
          <cell r="C3" t="e">
            <v>#N/A</v>
          </cell>
          <cell r="D3">
            <v>0.20000000000000018</v>
          </cell>
          <cell r="E3" t="e">
            <v>#N/A</v>
          </cell>
          <cell r="F3">
            <v>6.666666666666643E-2</v>
          </cell>
        </row>
        <row r="4">
          <cell r="A4">
            <v>28611</v>
          </cell>
          <cell r="B4">
            <v>-0.50000000000000089</v>
          </cell>
          <cell r="C4">
            <v>-0.20000000000000018</v>
          </cell>
          <cell r="D4">
            <v>-8.8817841970012523E-16</v>
          </cell>
          <cell r="E4">
            <v>6.6666666666667318E-2</v>
          </cell>
          <cell r="F4">
            <v>0.16666666666666696</v>
          </cell>
        </row>
        <row r="5">
          <cell r="A5">
            <v>32082</v>
          </cell>
          <cell r="B5">
            <v>-0.59999999999999964</v>
          </cell>
          <cell r="C5">
            <v>-0.83333333333333393</v>
          </cell>
          <cell r="D5">
            <v>-0.5333333333333341</v>
          </cell>
          <cell r="E5">
            <v>-0.43333333333333446</v>
          </cell>
          <cell r="F5">
            <v>-0.83333333333333393</v>
          </cell>
        </row>
        <row r="6">
          <cell r="A6">
            <v>35551</v>
          </cell>
          <cell r="B6">
            <v>-0.26666666666666661</v>
          </cell>
          <cell r="C6">
            <v>-0.26666666666666661</v>
          </cell>
          <cell r="D6">
            <v>-0.2666666666666675</v>
          </cell>
          <cell r="E6">
            <v>-0.2666666666666675</v>
          </cell>
          <cell r="F6">
            <v>-0.40000000000000036</v>
          </cell>
        </row>
        <row r="7">
          <cell r="A7">
            <v>38565</v>
          </cell>
          <cell r="B7">
            <v>-0.33333333333333304</v>
          </cell>
          <cell r="C7">
            <v>-0.33333333333333304</v>
          </cell>
          <cell r="D7">
            <v>-0.56666666666666732</v>
          </cell>
          <cell r="E7">
            <v>-0.36666666666666714</v>
          </cell>
          <cell r="F7">
            <v>-0.36666666666666714</v>
          </cell>
        </row>
        <row r="10">
          <cell r="B10">
            <v>-4</v>
          </cell>
          <cell r="C10">
            <v>-3</v>
          </cell>
          <cell r="D10">
            <v>-2</v>
          </cell>
          <cell r="E10">
            <v>-1</v>
          </cell>
          <cell r="F10">
            <v>0</v>
          </cell>
        </row>
        <row r="11">
          <cell r="A11">
            <v>26238</v>
          </cell>
          <cell r="B11">
            <v>3.8866125055007128</v>
          </cell>
          <cell r="C11" t="e">
            <v>#N/A</v>
          </cell>
          <cell r="D11">
            <v>1.9866125055007124</v>
          </cell>
          <cell r="E11">
            <v>2.3866125055007128</v>
          </cell>
          <cell r="F11">
            <v>0.17745232022552937</v>
          </cell>
        </row>
        <row r="12">
          <cell r="A12">
            <v>28611</v>
          </cell>
          <cell r="B12">
            <v>-0.88557350891708886</v>
          </cell>
          <cell r="C12">
            <v>0.79956472631331099</v>
          </cell>
          <cell r="D12">
            <v>0.79956472631331099</v>
          </cell>
          <cell r="E12">
            <v>0.99956472631331117</v>
          </cell>
          <cell r="F12">
            <v>-0.2963961091531484</v>
          </cell>
        </row>
        <row r="13">
          <cell r="A13">
            <v>32082</v>
          </cell>
          <cell r="B13">
            <v>1.4440662612581945</v>
          </cell>
          <cell r="C13">
            <v>1.6440662612581947</v>
          </cell>
          <cell r="D13">
            <v>1.2620009088362827</v>
          </cell>
          <cell r="E13">
            <v>1.0620009088362825</v>
          </cell>
          <cell r="F13">
            <v>5.2168727774983825E-2</v>
          </cell>
        </row>
        <row r="14">
          <cell r="A14">
            <v>35551</v>
          </cell>
          <cell r="B14">
            <v>8.3699300451868908E-2</v>
          </cell>
          <cell r="C14">
            <v>1.9307546483373983</v>
          </cell>
          <cell r="D14">
            <v>1.9155608297991922</v>
          </cell>
          <cell r="E14">
            <v>2.1155608297991919</v>
          </cell>
          <cell r="F14">
            <v>1.8530808737830102</v>
          </cell>
        </row>
        <row r="15">
          <cell r="A15">
            <v>38565</v>
          </cell>
          <cell r="B15">
            <v>0.56199890547607234</v>
          </cell>
          <cell r="C15">
            <v>-2.6063570009695134</v>
          </cell>
          <cell r="D15">
            <v>-2.5063570009695137</v>
          </cell>
          <cell r="E15">
            <v>1.3204322290119395</v>
          </cell>
          <cell r="F15">
            <v>-0.65773723315293031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4"/>
  <sheetViews>
    <sheetView tabSelected="1" workbookViewId="0"/>
  </sheetViews>
  <sheetFormatPr defaultRowHeight="14.4" x14ac:dyDescent="0.3"/>
  <cols>
    <col min="4" max="4" width="11" bestFit="1" customWidth="1"/>
    <col min="12" max="14" width="10" bestFit="1" customWidth="1"/>
  </cols>
  <sheetData>
    <row r="1" spans="1:17" x14ac:dyDescent="0.3">
      <c r="A1" s="16" t="s">
        <v>261</v>
      </c>
      <c r="B1" s="1"/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246</v>
      </c>
      <c r="Q1" t="s">
        <v>247</v>
      </c>
    </row>
    <row r="2" spans="1:17" x14ac:dyDescent="0.3">
      <c r="A2" s="2" t="s">
        <v>13</v>
      </c>
      <c r="B2">
        <v>1960</v>
      </c>
      <c r="C2">
        <v>1</v>
      </c>
      <c r="D2">
        <v>45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s="9">
        <v>6.2555061962203326E-2</v>
      </c>
      <c r="Q2" s="9">
        <v>6.2555061962203326E-2</v>
      </c>
    </row>
    <row r="3" spans="1:17" x14ac:dyDescent="0.3">
      <c r="A3" s="2" t="s">
        <v>14</v>
      </c>
      <c r="B3">
        <v>1960</v>
      </c>
      <c r="C3">
        <v>2</v>
      </c>
      <c r="D3">
        <v>45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s="9">
        <v>3.4256314325139772E-2</v>
      </c>
      <c r="Q3" s="9">
        <v>3.4256314325139772E-2</v>
      </c>
    </row>
    <row r="4" spans="1:17" x14ac:dyDescent="0.3">
      <c r="A4" s="2" t="s">
        <v>15</v>
      </c>
      <c r="B4">
        <v>1960</v>
      </c>
      <c r="C4">
        <v>3</v>
      </c>
      <c r="D4">
        <v>45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s="9">
        <v>5.4937021893371803E-2</v>
      </c>
      <c r="Q4" s="9">
        <v>5.4937021893371803E-2</v>
      </c>
    </row>
    <row r="5" spans="1:17" x14ac:dyDescent="0.3">
      <c r="A5" s="2" t="s">
        <v>16</v>
      </c>
      <c r="B5">
        <v>1960</v>
      </c>
      <c r="C5">
        <v>4</v>
      </c>
      <c r="D5">
        <v>45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s="9">
        <v>0.45445997036226193</v>
      </c>
      <c r="Q5" s="9">
        <v>0.45445997036226193</v>
      </c>
    </row>
    <row r="6" spans="1:17" x14ac:dyDescent="0.3">
      <c r="A6" s="2" t="s">
        <v>17</v>
      </c>
      <c r="B6">
        <v>1961</v>
      </c>
      <c r="C6">
        <v>1</v>
      </c>
      <c r="D6">
        <v>45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9">
        <v>1.0946981867026451</v>
      </c>
      <c r="Q6" s="9">
        <v>1.0946981867026451</v>
      </c>
    </row>
    <row r="7" spans="1:17" x14ac:dyDescent="0.3">
      <c r="A7" s="2" t="s">
        <v>18</v>
      </c>
      <c r="B7">
        <v>1961</v>
      </c>
      <c r="C7">
        <v>2</v>
      </c>
      <c r="D7">
        <v>45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9">
        <v>1.4113116753875454</v>
      </c>
      <c r="Q7" s="9">
        <v>1.4113116753875454</v>
      </c>
    </row>
    <row r="8" spans="1:17" x14ac:dyDescent="0.3">
      <c r="A8" s="2" t="s">
        <v>19</v>
      </c>
      <c r="B8">
        <v>1961</v>
      </c>
      <c r="C8">
        <v>3</v>
      </c>
      <c r="D8">
        <v>45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 s="9">
        <v>1.0551363809928285</v>
      </c>
      <c r="Q8" s="9">
        <v>1.0551363809928285</v>
      </c>
    </row>
    <row r="9" spans="1:17" x14ac:dyDescent="0.3">
      <c r="A9" s="2" t="s">
        <v>20</v>
      </c>
      <c r="B9">
        <v>1961</v>
      </c>
      <c r="C9">
        <v>4</v>
      </c>
      <c r="D9">
        <v>45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 s="9">
        <v>0.57401851937714488</v>
      </c>
      <c r="Q9" s="9">
        <v>0.57401851937714488</v>
      </c>
    </row>
    <row r="10" spans="1:17" x14ac:dyDescent="0.3">
      <c r="A10" s="2" t="s">
        <v>21</v>
      </c>
      <c r="B10">
        <v>1962</v>
      </c>
      <c r="C10">
        <v>1</v>
      </c>
      <c r="D10">
        <v>45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 s="9">
        <v>0.19951702532687557</v>
      </c>
      <c r="Q10" s="9">
        <v>0.19951702532687557</v>
      </c>
    </row>
    <row r="11" spans="1:17" x14ac:dyDescent="0.3">
      <c r="A11" s="2" t="s">
        <v>22</v>
      </c>
      <c r="B11">
        <v>1962</v>
      </c>
      <c r="C11">
        <v>2</v>
      </c>
      <c r="D11">
        <v>45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 s="9">
        <v>0.15748515925027726</v>
      </c>
      <c r="Q11" s="9">
        <v>0.15748515925027726</v>
      </c>
    </row>
    <row r="12" spans="1:17" x14ac:dyDescent="0.3">
      <c r="A12" s="2" t="s">
        <v>23</v>
      </c>
      <c r="B12">
        <v>1962</v>
      </c>
      <c r="C12">
        <v>3</v>
      </c>
      <c r="D12">
        <v>45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 s="9">
        <v>0.22617769758352507</v>
      </c>
      <c r="Q12" s="9">
        <v>0.22617769758352507</v>
      </c>
    </row>
    <row r="13" spans="1:17" x14ac:dyDescent="0.3">
      <c r="A13" s="2" t="s">
        <v>24</v>
      </c>
      <c r="B13">
        <v>1962</v>
      </c>
      <c r="C13">
        <v>4</v>
      </c>
      <c r="D13">
        <v>45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 s="9">
        <v>0.26278532210902755</v>
      </c>
      <c r="Q13" s="9">
        <v>0.26278532210902755</v>
      </c>
    </row>
    <row r="14" spans="1:17" x14ac:dyDescent="0.3">
      <c r="A14" s="2" t="s">
        <v>25</v>
      </c>
      <c r="B14">
        <v>1963</v>
      </c>
      <c r="C14">
        <v>1</v>
      </c>
      <c r="D14">
        <v>45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s="9">
        <v>0.31526959047635816</v>
      </c>
      <c r="Q14" s="9">
        <v>0.31526959047635816</v>
      </c>
    </row>
    <row r="15" spans="1:17" x14ac:dyDescent="0.3">
      <c r="A15" s="2" t="s">
        <v>26</v>
      </c>
      <c r="B15">
        <v>1963</v>
      </c>
      <c r="C15">
        <v>2</v>
      </c>
      <c r="D15">
        <v>45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s="9">
        <v>0.31394270865052343</v>
      </c>
      <c r="Q15" s="9">
        <v>0.31394270865052343</v>
      </c>
    </row>
    <row r="16" spans="1:17" x14ac:dyDescent="0.3">
      <c r="A16" s="2" t="s">
        <v>27</v>
      </c>
      <c r="B16">
        <v>1963</v>
      </c>
      <c r="C16">
        <v>3</v>
      </c>
      <c r="D16">
        <v>45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9">
        <v>0.25751935599630305</v>
      </c>
      <c r="Q16" s="9">
        <v>0.25751935599630305</v>
      </c>
    </row>
    <row r="17" spans="1:17" x14ac:dyDescent="0.3">
      <c r="A17" s="2" t="s">
        <v>28</v>
      </c>
      <c r="B17">
        <v>1963</v>
      </c>
      <c r="C17">
        <v>4</v>
      </c>
      <c r="D17">
        <v>45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s="9">
        <v>8.5478365213453381E-2</v>
      </c>
      <c r="Q17" s="9">
        <v>8.5478365213453381E-2</v>
      </c>
    </row>
    <row r="18" spans="1:17" x14ac:dyDescent="0.3">
      <c r="A18" s="2" t="s">
        <v>29</v>
      </c>
      <c r="B18">
        <v>1964</v>
      </c>
      <c r="C18">
        <v>1</v>
      </c>
      <c r="D18">
        <v>45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s="9">
        <v>5.7508660265716868E-2</v>
      </c>
      <c r="Q18" s="9">
        <v>5.7508660265716868E-2</v>
      </c>
    </row>
    <row r="19" spans="1:17" x14ac:dyDescent="0.3">
      <c r="A19" s="2" t="s">
        <v>30</v>
      </c>
      <c r="B19">
        <v>1964</v>
      </c>
      <c r="C19">
        <v>2</v>
      </c>
      <c r="D19">
        <v>45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s="9">
        <v>0.15693148648920763</v>
      </c>
      <c r="Q19" s="9">
        <v>0.15693148648920763</v>
      </c>
    </row>
    <row r="20" spans="1:17" x14ac:dyDescent="0.3">
      <c r="A20" s="2" t="s">
        <v>31</v>
      </c>
      <c r="B20">
        <v>1964</v>
      </c>
      <c r="C20">
        <v>3</v>
      </c>
      <c r="D20">
        <v>45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 s="9">
        <v>0.30943690134121682</v>
      </c>
      <c r="Q20" s="9">
        <v>0.30943690134121682</v>
      </c>
    </row>
    <row r="21" spans="1:17" x14ac:dyDescent="0.3">
      <c r="A21" s="2" t="s">
        <v>32</v>
      </c>
      <c r="B21">
        <v>1964</v>
      </c>
      <c r="C21">
        <v>4</v>
      </c>
      <c r="D21">
        <v>45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 s="9">
        <v>0.4901055403947559</v>
      </c>
      <c r="Q21" s="9">
        <v>0.4901055403947559</v>
      </c>
    </row>
    <row r="22" spans="1:17" x14ac:dyDescent="0.3">
      <c r="A22" s="2" t="s">
        <v>33</v>
      </c>
      <c r="B22">
        <v>1965</v>
      </c>
      <c r="C22">
        <v>1</v>
      </c>
      <c r="D22">
        <v>45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 s="9">
        <v>0.58420292082321768</v>
      </c>
      <c r="Q22" s="9">
        <v>0.58420292082321768</v>
      </c>
    </row>
    <row r="23" spans="1:17" x14ac:dyDescent="0.3">
      <c r="A23" s="2" t="s">
        <v>34</v>
      </c>
      <c r="B23">
        <v>1965</v>
      </c>
      <c r="C23">
        <v>2</v>
      </c>
      <c r="D23">
        <v>45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 s="9">
        <v>0.79364453488157283</v>
      </c>
      <c r="Q23" s="9">
        <v>0.79364453488157283</v>
      </c>
    </row>
    <row r="24" spans="1:17" x14ac:dyDescent="0.3">
      <c r="A24" s="2" t="s">
        <v>35</v>
      </c>
      <c r="B24">
        <v>1965</v>
      </c>
      <c r="C24">
        <v>3</v>
      </c>
      <c r="D24">
        <v>45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 s="9">
        <v>1.1492720037184354</v>
      </c>
      <c r="Q24" s="9">
        <v>1.1492720037184354</v>
      </c>
    </row>
    <row r="25" spans="1:17" x14ac:dyDescent="0.3">
      <c r="A25" s="2" t="s">
        <v>36</v>
      </c>
      <c r="B25">
        <v>1965</v>
      </c>
      <c r="C25">
        <v>4</v>
      </c>
      <c r="D25">
        <v>45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 s="9">
        <v>1.5142893035225113</v>
      </c>
      <c r="Q25" s="9">
        <v>1.5142893035225113</v>
      </c>
    </row>
    <row r="26" spans="1:17" x14ac:dyDescent="0.3">
      <c r="A26" s="2" t="s">
        <v>37</v>
      </c>
      <c r="B26">
        <v>1966</v>
      </c>
      <c r="C26">
        <v>1</v>
      </c>
      <c r="D26">
        <v>45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9">
        <v>1.8817766184012421</v>
      </c>
      <c r="Q26" s="9">
        <v>1.8817766184012421</v>
      </c>
    </row>
    <row r="27" spans="1:17" x14ac:dyDescent="0.3">
      <c r="A27" s="2" t="s">
        <v>38</v>
      </c>
      <c r="B27">
        <v>1966</v>
      </c>
      <c r="C27">
        <v>2</v>
      </c>
      <c r="D27">
        <v>45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9">
        <v>1.8373192875018329</v>
      </c>
      <c r="Q27" s="9">
        <v>1.8373192875018329</v>
      </c>
    </row>
    <row r="28" spans="1:17" x14ac:dyDescent="0.3">
      <c r="A28" s="2" t="s">
        <v>39</v>
      </c>
      <c r="B28">
        <v>1966</v>
      </c>
      <c r="C28">
        <v>3</v>
      </c>
      <c r="D28">
        <v>45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s="9">
        <v>2.1262303570907286</v>
      </c>
      <c r="Q28" s="9">
        <v>2.1262303570907286</v>
      </c>
    </row>
    <row r="29" spans="1:17" x14ac:dyDescent="0.3">
      <c r="A29" s="2" t="s">
        <v>40</v>
      </c>
      <c r="B29">
        <v>1966</v>
      </c>
      <c r="C29">
        <v>4</v>
      </c>
      <c r="D29">
        <v>45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 s="9">
        <v>2.6970105326119542</v>
      </c>
      <c r="Q29" s="9">
        <v>2.6970105326119542</v>
      </c>
    </row>
    <row r="30" spans="1:17" x14ac:dyDescent="0.3">
      <c r="A30" s="2" t="s">
        <v>41</v>
      </c>
      <c r="B30">
        <v>1967</v>
      </c>
      <c r="C30">
        <v>1</v>
      </c>
      <c r="D30">
        <v>45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s="9">
        <v>2.4869353364221385</v>
      </c>
      <c r="Q30" s="9">
        <v>2.4869353364221385</v>
      </c>
    </row>
    <row r="31" spans="1:17" x14ac:dyDescent="0.3">
      <c r="A31" s="2" t="s">
        <v>42</v>
      </c>
      <c r="B31">
        <v>1967</v>
      </c>
      <c r="C31">
        <v>2</v>
      </c>
      <c r="D31">
        <v>45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s="9">
        <v>2.3369224854933037</v>
      </c>
      <c r="Q31" s="9">
        <v>2.3369224854933037</v>
      </c>
    </row>
    <row r="32" spans="1:17" x14ac:dyDescent="0.3">
      <c r="A32" s="2" t="s">
        <v>43</v>
      </c>
      <c r="B32">
        <v>1967</v>
      </c>
      <c r="C32">
        <v>3</v>
      </c>
      <c r="D32">
        <v>45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 s="9">
        <v>2.488316652456195</v>
      </c>
      <c r="Q32" s="9">
        <v>2.488316652456195</v>
      </c>
    </row>
    <row r="33" spans="1:17" x14ac:dyDescent="0.3">
      <c r="A33" s="2" t="s">
        <v>44</v>
      </c>
      <c r="B33">
        <v>1967</v>
      </c>
      <c r="C33">
        <v>4</v>
      </c>
      <c r="D33">
        <v>45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 s="9">
        <v>2.4578306551442362</v>
      </c>
      <c r="Q33" s="9">
        <v>2.4578306551442362</v>
      </c>
    </row>
    <row r="34" spans="1:17" x14ac:dyDescent="0.3">
      <c r="A34" s="2" t="s">
        <v>45</v>
      </c>
      <c r="B34">
        <v>1968</v>
      </c>
      <c r="C34">
        <v>1</v>
      </c>
      <c r="D34">
        <v>0</v>
      </c>
      <c r="E34">
        <v>1000000000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 s="9">
        <v>3.678616638497358</v>
      </c>
      <c r="Q34" s="9">
        <v>3.678616638497358</v>
      </c>
    </row>
    <row r="35" spans="1:17" x14ac:dyDescent="0.3">
      <c r="A35" s="2" t="s">
        <v>46</v>
      </c>
      <c r="B35">
        <v>1968</v>
      </c>
      <c r="C35">
        <v>2</v>
      </c>
      <c r="D35">
        <v>0</v>
      </c>
      <c r="E35">
        <v>1000000000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 s="9">
        <v>5.0931858025124148</v>
      </c>
      <c r="Q35" s="9">
        <v>5.0931858025124148</v>
      </c>
    </row>
    <row r="36" spans="1:17" x14ac:dyDescent="0.3">
      <c r="A36" s="2" t="s">
        <v>47</v>
      </c>
      <c r="B36">
        <v>1968</v>
      </c>
      <c r="C36">
        <v>3</v>
      </c>
      <c r="D36">
        <v>0</v>
      </c>
      <c r="E36">
        <v>1000000000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s="9">
        <v>5.7022578401819128</v>
      </c>
      <c r="Q36" s="9">
        <v>5.7022578401819128</v>
      </c>
    </row>
    <row r="37" spans="1:17" x14ac:dyDescent="0.3">
      <c r="A37" s="2" t="s">
        <v>48</v>
      </c>
      <c r="B37">
        <v>1968</v>
      </c>
      <c r="C37">
        <v>4</v>
      </c>
      <c r="D37">
        <v>0</v>
      </c>
      <c r="E37">
        <v>1000000000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 s="9">
        <v>6.4612362326473116</v>
      </c>
      <c r="Q37" s="9">
        <v>6.4612362326473116</v>
      </c>
    </row>
    <row r="38" spans="1:17" x14ac:dyDescent="0.3">
      <c r="A38" s="2" t="s">
        <v>49</v>
      </c>
      <c r="B38">
        <v>1969</v>
      </c>
      <c r="C38">
        <v>1</v>
      </c>
      <c r="D38">
        <v>0</v>
      </c>
      <c r="E38">
        <v>1000000000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 s="9">
        <v>5.8551328406862826</v>
      </c>
      <c r="Q38" s="9">
        <v>6.3462916064437245</v>
      </c>
    </row>
    <row r="39" spans="1:17" x14ac:dyDescent="0.3">
      <c r="A39" s="2" t="s">
        <v>50</v>
      </c>
      <c r="B39">
        <v>1969</v>
      </c>
      <c r="C39">
        <v>2</v>
      </c>
      <c r="D39">
        <v>0</v>
      </c>
      <c r="E39">
        <v>1000000000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 s="9">
        <v>6.6575622436449207</v>
      </c>
      <c r="Q39" s="9">
        <v>6.4103542936121833</v>
      </c>
    </row>
    <row r="40" spans="1:17" x14ac:dyDescent="0.3">
      <c r="A40" s="2" t="s">
        <v>51</v>
      </c>
      <c r="B40">
        <v>1969</v>
      </c>
      <c r="C40">
        <v>3</v>
      </c>
      <c r="D40">
        <v>0</v>
      </c>
      <c r="E40">
        <v>1000000000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s="9">
        <v>6.3124310777015964</v>
      </c>
      <c r="Q40" s="9">
        <v>6.2208226735992485</v>
      </c>
    </row>
    <row r="41" spans="1:17" x14ac:dyDescent="0.3">
      <c r="A41" s="2" t="s">
        <v>52</v>
      </c>
      <c r="B41">
        <v>1969</v>
      </c>
      <c r="C41">
        <v>4</v>
      </c>
      <c r="D41">
        <v>0</v>
      </c>
      <c r="E41">
        <v>1000000000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s="9">
        <v>5.8416510206782881</v>
      </c>
      <c r="Q41" s="9">
        <v>6.2553406675620362</v>
      </c>
    </row>
    <row r="42" spans="1:17" x14ac:dyDescent="0.3">
      <c r="A42" s="2" t="s">
        <v>53</v>
      </c>
      <c r="B42">
        <v>1970</v>
      </c>
      <c r="C42">
        <v>1</v>
      </c>
      <c r="D42">
        <v>0</v>
      </c>
      <c r="E42">
        <v>1000000000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s="9">
        <v>4.8745493155746082</v>
      </c>
      <c r="Q42" s="9">
        <v>5.0997391702271759</v>
      </c>
    </row>
    <row r="43" spans="1:17" x14ac:dyDescent="0.3">
      <c r="A43" s="2" t="s">
        <v>54</v>
      </c>
      <c r="B43">
        <v>1970</v>
      </c>
      <c r="C43">
        <v>2</v>
      </c>
      <c r="D43">
        <v>0</v>
      </c>
      <c r="E43">
        <v>1000000000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s="9">
        <v>4.1892246251079523</v>
      </c>
      <c r="Q43" s="9">
        <v>4.0769540478377335</v>
      </c>
    </row>
    <row r="44" spans="1:17" x14ac:dyDescent="0.3">
      <c r="A44" s="2" t="s">
        <v>55</v>
      </c>
      <c r="B44">
        <v>1970</v>
      </c>
      <c r="C44">
        <v>3</v>
      </c>
      <c r="D44">
        <v>0</v>
      </c>
      <c r="E44">
        <v>1000000000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 s="9">
        <v>3.7834737384822281</v>
      </c>
      <c r="Q44" s="9">
        <v>3.6144603802069817</v>
      </c>
    </row>
    <row r="45" spans="1:17" x14ac:dyDescent="0.3">
      <c r="A45" s="2" t="s">
        <v>56</v>
      </c>
      <c r="B45">
        <v>1970</v>
      </c>
      <c r="C45">
        <v>4</v>
      </c>
      <c r="D45">
        <v>0</v>
      </c>
      <c r="E45">
        <v>1000000000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 s="9">
        <v>4.9840299914683586</v>
      </c>
      <c r="Q45" s="9">
        <v>3.9976596898048888</v>
      </c>
    </row>
    <row r="46" spans="1:17" x14ac:dyDescent="0.3">
      <c r="A46" s="2" t="s">
        <v>57</v>
      </c>
      <c r="B46">
        <v>1971</v>
      </c>
      <c r="C46">
        <v>1</v>
      </c>
      <c r="D46">
        <v>0</v>
      </c>
      <c r="E46">
        <v>1000000000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 s="9">
        <v>5.4297637894176374</v>
      </c>
      <c r="Q46" s="9">
        <v>4.5132073083337048</v>
      </c>
    </row>
    <row r="47" spans="1:17" x14ac:dyDescent="0.3">
      <c r="A47" s="2" t="s">
        <v>58</v>
      </c>
      <c r="B47">
        <v>1971</v>
      </c>
      <c r="C47">
        <v>2</v>
      </c>
      <c r="D47">
        <v>0</v>
      </c>
      <c r="E47">
        <v>1000000000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 s="9">
        <v>4.6600467069524605</v>
      </c>
      <c r="Q47" s="9">
        <v>4.5503899477484948</v>
      </c>
    </row>
    <row r="48" spans="1:17" x14ac:dyDescent="0.3">
      <c r="A48" s="2" t="s">
        <v>59</v>
      </c>
      <c r="B48">
        <v>1971</v>
      </c>
      <c r="C48">
        <v>3</v>
      </c>
      <c r="D48">
        <v>0</v>
      </c>
      <c r="E48">
        <v>1000000000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 s="9">
        <v>4.1456303488718902</v>
      </c>
      <c r="Q48" s="9">
        <v>4.0231406479997345</v>
      </c>
    </row>
    <row r="49" spans="1:21" x14ac:dyDescent="0.3">
      <c r="A49" s="2" t="s">
        <v>60</v>
      </c>
      <c r="B49">
        <v>1971</v>
      </c>
      <c r="C49">
        <v>4</v>
      </c>
      <c r="D49">
        <v>0</v>
      </c>
      <c r="E49">
        <v>1000000000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 s="9">
        <v>1.9232695205070984</v>
      </c>
      <c r="Q49" s="9">
        <v>1.9498985534065694</v>
      </c>
    </row>
    <row r="50" spans="1:21" x14ac:dyDescent="0.3">
      <c r="A50" s="2" t="s">
        <v>61</v>
      </c>
      <c r="B50">
        <v>1972</v>
      </c>
      <c r="C50">
        <v>1</v>
      </c>
      <c r="D50">
        <v>0</v>
      </c>
      <c r="E50">
        <v>1000000000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 s="9">
        <v>1.4167210592762209</v>
      </c>
      <c r="Q50" s="9">
        <v>1.408358928293165</v>
      </c>
    </row>
    <row r="51" spans="1:21" x14ac:dyDescent="0.3">
      <c r="A51" s="2" t="s">
        <v>62</v>
      </c>
      <c r="B51">
        <v>1972</v>
      </c>
      <c r="C51">
        <v>2</v>
      </c>
      <c r="D51">
        <v>0</v>
      </c>
      <c r="E51">
        <v>1000000000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 s="9">
        <v>0.50699801105169651</v>
      </c>
      <c r="Q51" s="9">
        <v>0.75117661062656471</v>
      </c>
      <c r="U51" t="s">
        <v>12</v>
      </c>
    </row>
    <row r="52" spans="1:21" x14ac:dyDescent="0.3">
      <c r="A52" s="2" t="s">
        <v>63</v>
      </c>
      <c r="B52">
        <v>1972</v>
      </c>
      <c r="C52">
        <v>3</v>
      </c>
      <c r="D52">
        <v>0</v>
      </c>
      <c r="E52">
        <v>1000000000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 s="9">
        <v>0.25803762547689257</v>
      </c>
      <c r="Q52" s="9">
        <v>0.60736838111640801</v>
      </c>
    </row>
    <row r="53" spans="1:21" x14ac:dyDescent="0.3">
      <c r="A53" s="2" t="s">
        <v>64</v>
      </c>
      <c r="B53">
        <v>1972</v>
      </c>
      <c r="C53">
        <v>4</v>
      </c>
      <c r="D53">
        <v>0</v>
      </c>
      <c r="E53">
        <v>1000000000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 s="9">
        <v>0.36560320942925784</v>
      </c>
      <c r="Q53" s="9">
        <v>0.79894730890541799</v>
      </c>
    </row>
    <row r="54" spans="1:21" x14ac:dyDescent="0.3">
      <c r="A54" s="2" t="s">
        <v>65</v>
      </c>
      <c r="B54">
        <v>1973</v>
      </c>
      <c r="C54">
        <v>1</v>
      </c>
      <c r="D54">
        <v>0</v>
      </c>
      <c r="E54">
        <v>0</v>
      </c>
      <c r="F54">
        <v>1000000000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 s="9">
        <v>0.66920153928628512</v>
      </c>
      <c r="Q54" s="9">
        <v>0.9735114516552611</v>
      </c>
    </row>
    <row r="55" spans="1:21" x14ac:dyDescent="0.3">
      <c r="A55" s="2" t="s">
        <v>66</v>
      </c>
      <c r="B55">
        <v>1973</v>
      </c>
      <c r="C55">
        <v>2</v>
      </c>
      <c r="D55">
        <v>0</v>
      </c>
      <c r="E55">
        <v>0</v>
      </c>
      <c r="F55">
        <v>1000000000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 s="9">
        <v>0.75647553521246935</v>
      </c>
      <c r="Q55" s="9">
        <v>1.7930078458507177</v>
      </c>
    </row>
    <row r="56" spans="1:21" x14ac:dyDescent="0.3">
      <c r="A56" s="2" t="s">
        <v>67</v>
      </c>
      <c r="B56">
        <v>1973</v>
      </c>
      <c r="C56">
        <v>3</v>
      </c>
      <c r="D56">
        <v>0</v>
      </c>
      <c r="E56">
        <v>0</v>
      </c>
      <c r="F56">
        <v>1000000000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 s="9">
        <v>1.4753577140788927</v>
      </c>
      <c r="Q56" s="9">
        <v>3.0358536945627947</v>
      </c>
    </row>
    <row r="57" spans="1:21" x14ac:dyDescent="0.3">
      <c r="A57" s="2" t="s">
        <v>68</v>
      </c>
      <c r="B57">
        <v>1973</v>
      </c>
      <c r="C57">
        <v>4</v>
      </c>
      <c r="D57">
        <v>0</v>
      </c>
      <c r="E57">
        <v>0</v>
      </c>
      <c r="F57">
        <v>1000000000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 s="9">
        <v>2.827679506185496</v>
      </c>
      <c r="Q57" s="9">
        <v>5.0592488038774892</v>
      </c>
    </row>
    <row r="58" spans="1:21" x14ac:dyDescent="0.3">
      <c r="A58" s="2" t="s">
        <v>69</v>
      </c>
      <c r="B58">
        <v>1974</v>
      </c>
      <c r="C58">
        <v>1</v>
      </c>
      <c r="D58">
        <v>0</v>
      </c>
      <c r="E58">
        <v>0</v>
      </c>
      <c r="F58">
        <v>1000000000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 s="9">
        <v>4.8558524949650765</v>
      </c>
      <c r="Q58" s="9">
        <v>8.2437551250816874</v>
      </c>
    </row>
    <row r="59" spans="1:21" x14ac:dyDescent="0.3">
      <c r="A59" s="2" t="s">
        <v>70</v>
      </c>
      <c r="B59">
        <v>1974</v>
      </c>
      <c r="C59">
        <v>2</v>
      </c>
      <c r="D59">
        <v>0</v>
      </c>
      <c r="E59">
        <v>0</v>
      </c>
      <c r="F59">
        <v>1000000000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 s="9">
        <v>9.1854907059986761</v>
      </c>
      <c r="Q59" s="9">
        <v>13.455355940730763</v>
      </c>
    </row>
    <row r="60" spans="1:21" x14ac:dyDescent="0.3">
      <c r="A60" s="2" t="s">
        <v>71</v>
      </c>
      <c r="B60">
        <v>1974</v>
      </c>
      <c r="C60">
        <v>3</v>
      </c>
      <c r="D60">
        <v>0</v>
      </c>
      <c r="E60">
        <v>0</v>
      </c>
      <c r="F60">
        <v>1000000000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 s="9">
        <v>17.452843640186661</v>
      </c>
      <c r="Q60" s="9">
        <v>22.711629551853996</v>
      </c>
    </row>
    <row r="61" spans="1:21" x14ac:dyDescent="0.3">
      <c r="A61" s="2" t="s">
        <v>72</v>
      </c>
      <c r="B61">
        <v>1974</v>
      </c>
      <c r="C61">
        <v>4</v>
      </c>
      <c r="D61">
        <v>0</v>
      </c>
      <c r="E61">
        <v>0</v>
      </c>
      <c r="F61">
        <v>1000000000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 s="9">
        <v>25.743283681788217</v>
      </c>
      <c r="Q61" s="9">
        <v>30.841594533375464</v>
      </c>
    </row>
    <row r="62" spans="1:21" x14ac:dyDescent="0.3">
      <c r="A62" s="2" t="s">
        <v>73</v>
      </c>
      <c r="B62">
        <v>1975</v>
      </c>
      <c r="C62">
        <v>1</v>
      </c>
      <c r="D62">
        <v>0</v>
      </c>
      <c r="E62">
        <v>0</v>
      </c>
      <c r="F62">
        <v>1000000000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s="9">
        <v>29.579354243833759</v>
      </c>
      <c r="Q62" s="9">
        <v>34.994675015209545</v>
      </c>
    </row>
    <row r="63" spans="1:21" x14ac:dyDescent="0.3">
      <c r="A63" s="2" t="s">
        <v>74</v>
      </c>
      <c r="B63">
        <v>1975</v>
      </c>
      <c r="C63">
        <v>2</v>
      </c>
      <c r="D63">
        <v>0</v>
      </c>
      <c r="E63">
        <v>0</v>
      </c>
      <c r="F63">
        <v>1000000000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s="9">
        <v>24.851302814801301</v>
      </c>
      <c r="Q63" s="9">
        <v>28.603467125744459</v>
      </c>
    </row>
    <row r="64" spans="1:21" x14ac:dyDescent="0.3">
      <c r="A64" s="2" t="s">
        <v>75</v>
      </c>
      <c r="B64">
        <v>1975</v>
      </c>
      <c r="C64">
        <v>3</v>
      </c>
      <c r="D64">
        <v>0</v>
      </c>
      <c r="E64">
        <v>0</v>
      </c>
      <c r="F64">
        <v>1000000000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s="9">
        <v>15.204595752938349</v>
      </c>
      <c r="Q64" s="9">
        <v>18.479404995807769</v>
      </c>
    </row>
    <row r="65" spans="1:17" x14ac:dyDescent="0.3">
      <c r="A65" s="2" t="s">
        <v>76</v>
      </c>
      <c r="B65">
        <v>1975</v>
      </c>
      <c r="C65">
        <v>4</v>
      </c>
      <c r="D65">
        <v>0</v>
      </c>
      <c r="E65">
        <v>0</v>
      </c>
      <c r="F65">
        <v>1000000000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s="9">
        <v>10.419638846986647</v>
      </c>
      <c r="Q65" s="9">
        <v>13.64737091344325</v>
      </c>
    </row>
    <row r="66" spans="1:17" x14ac:dyDescent="0.3">
      <c r="A66" s="2" t="s">
        <v>77</v>
      </c>
      <c r="B66">
        <v>1976</v>
      </c>
      <c r="C66">
        <v>1</v>
      </c>
      <c r="D66">
        <v>0</v>
      </c>
      <c r="E66">
        <v>0</v>
      </c>
      <c r="F66">
        <v>1000000000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9">
        <v>6.2672242938327285</v>
      </c>
      <c r="Q66" s="9">
        <v>10.510044921721519</v>
      </c>
    </row>
    <row r="67" spans="1:17" x14ac:dyDescent="0.3">
      <c r="A67" s="2" t="s">
        <v>78</v>
      </c>
      <c r="B67">
        <v>1976</v>
      </c>
      <c r="C67">
        <v>2</v>
      </c>
      <c r="D67">
        <v>0</v>
      </c>
      <c r="E67">
        <v>0</v>
      </c>
      <c r="F67">
        <v>1000000000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9">
        <v>4.5758735744883516</v>
      </c>
      <c r="Q67" s="9">
        <v>8.851598734289901</v>
      </c>
    </row>
    <row r="68" spans="1:17" x14ac:dyDescent="0.3">
      <c r="A68" s="2" t="s">
        <v>79</v>
      </c>
      <c r="B68">
        <v>1976</v>
      </c>
      <c r="C68">
        <v>3</v>
      </c>
      <c r="D68">
        <v>0</v>
      </c>
      <c r="E68">
        <v>0</v>
      </c>
      <c r="F68">
        <v>1000000000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 s="9">
        <v>4.9157900659964042</v>
      </c>
      <c r="Q68" s="9">
        <v>9.3555385723453206</v>
      </c>
    </row>
    <row r="69" spans="1:17" x14ac:dyDescent="0.3">
      <c r="A69" s="2" t="s">
        <v>80</v>
      </c>
      <c r="B69">
        <v>1976</v>
      </c>
      <c r="C69">
        <v>4</v>
      </c>
      <c r="D69">
        <v>0</v>
      </c>
      <c r="E69">
        <v>0</v>
      </c>
      <c r="F69">
        <v>1000000000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 s="9">
        <v>4.5198785804633257</v>
      </c>
      <c r="Q69" s="9">
        <v>9.1245942181141295</v>
      </c>
    </row>
    <row r="70" spans="1:17" x14ac:dyDescent="0.3">
      <c r="A70" s="2" t="s">
        <v>81</v>
      </c>
      <c r="B70">
        <v>1977</v>
      </c>
      <c r="C70">
        <v>1</v>
      </c>
      <c r="D70">
        <v>0</v>
      </c>
      <c r="E70">
        <v>0</v>
      </c>
      <c r="F70">
        <v>1000000000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 s="9">
        <v>3.506049195814692</v>
      </c>
      <c r="Q70" s="9">
        <v>9.4334981990097031</v>
      </c>
    </row>
    <row r="71" spans="1:17" x14ac:dyDescent="0.3">
      <c r="A71" s="2" t="s">
        <v>82</v>
      </c>
      <c r="B71">
        <v>1977</v>
      </c>
      <c r="C71">
        <v>2</v>
      </c>
      <c r="D71">
        <v>0</v>
      </c>
      <c r="E71">
        <v>0</v>
      </c>
      <c r="F71">
        <v>1000000000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 s="9">
        <v>3.4693533157488083</v>
      </c>
      <c r="Q71" s="9">
        <v>10.505526764182193</v>
      </c>
    </row>
    <row r="72" spans="1:17" x14ac:dyDescent="0.3">
      <c r="A72" s="2" t="s">
        <v>83</v>
      </c>
      <c r="B72">
        <v>1977</v>
      </c>
      <c r="C72">
        <v>3</v>
      </c>
      <c r="D72">
        <v>0</v>
      </c>
      <c r="E72">
        <v>0</v>
      </c>
      <c r="F72">
        <v>1000000000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 s="9">
        <v>3.7482193970217632</v>
      </c>
      <c r="Q72" s="9">
        <v>10.783944737156627</v>
      </c>
    </row>
    <row r="73" spans="1:17" x14ac:dyDescent="0.3">
      <c r="A73" s="2" t="s">
        <v>84</v>
      </c>
      <c r="B73">
        <v>1977</v>
      </c>
      <c r="C73">
        <v>4</v>
      </c>
      <c r="D73">
        <v>0</v>
      </c>
      <c r="E73">
        <v>0</v>
      </c>
      <c r="F73">
        <v>1000000000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 s="9">
        <v>2.910081720961045</v>
      </c>
      <c r="Q73" s="9">
        <v>10.119683443683009</v>
      </c>
    </row>
    <row r="74" spans="1:17" x14ac:dyDescent="0.3">
      <c r="A74" s="2" t="s">
        <v>85</v>
      </c>
      <c r="B74">
        <v>1978</v>
      </c>
      <c r="C74">
        <v>1</v>
      </c>
      <c r="D74">
        <v>0</v>
      </c>
      <c r="E74">
        <v>0</v>
      </c>
      <c r="F74">
        <v>1000000000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s="9">
        <v>1.8692891047794786</v>
      </c>
      <c r="Q74" s="9">
        <v>9.4654471953895722</v>
      </c>
    </row>
    <row r="75" spans="1:17" x14ac:dyDescent="0.3">
      <c r="A75" s="2" t="s">
        <v>86</v>
      </c>
      <c r="B75">
        <v>1978</v>
      </c>
      <c r="C75">
        <v>2</v>
      </c>
      <c r="D75">
        <v>0</v>
      </c>
      <c r="E75">
        <v>0</v>
      </c>
      <c r="F75">
        <v>1000000000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s="9">
        <v>1.7640640217849151</v>
      </c>
      <c r="Q75" s="9">
        <v>10.413816304284525</v>
      </c>
    </row>
    <row r="76" spans="1:17" x14ac:dyDescent="0.3">
      <c r="A76" s="2" t="s">
        <v>87</v>
      </c>
      <c r="B76">
        <v>1978</v>
      </c>
      <c r="C76">
        <v>3</v>
      </c>
      <c r="D76">
        <v>0</v>
      </c>
      <c r="E76">
        <v>0</v>
      </c>
      <c r="F76">
        <v>1000000000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s="9">
        <v>1.7490421065279442</v>
      </c>
      <c r="Q76" s="9">
        <v>10.665102112195266</v>
      </c>
    </row>
    <row r="77" spans="1:17" x14ac:dyDescent="0.3">
      <c r="A77" s="2" t="s">
        <v>88</v>
      </c>
      <c r="B77">
        <v>1978</v>
      </c>
      <c r="C77">
        <v>4</v>
      </c>
      <c r="D77">
        <v>0</v>
      </c>
      <c r="E77">
        <v>0</v>
      </c>
      <c r="F77">
        <v>1000000000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 s="9">
        <v>2.5459117824832052</v>
      </c>
      <c r="Q77" s="9">
        <v>12.424492698383004</v>
      </c>
    </row>
    <row r="78" spans="1:17" x14ac:dyDescent="0.3">
      <c r="A78" s="2" t="s">
        <v>89</v>
      </c>
      <c r="B78">
        <v>1979</v>
      </c>
      <c r="C78">
        <v>1</v>
      </c>
      <c r="D78">
        <v>0</v>
      </c>
      <c r="E78">
        <v>0</v>
      </c>
      <c r="F78">
        <v>0</v>
      </c>
      <c r="G78">
        <v>1000000000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s="9">
        <v>1.8544737266967606</v>
      </c>
      <c r="Q78" s="9">
        <v>11.440053251027919</v>
      </c>
    </row>
    <row r="79" spans="1:17" x14ac:dyDescent="0.3">
      <c r="A79" s="2" t="s">
        <v>90</v>
      </c>
      <c r="B79">
        <v>1979</v>
      </c>
      <c r="C79">
        <v>2</v>
      </c>
      <c r="D79">
        <v>0</v>
      </c>
      <c r="E79">
        <v>0</v>
      </c>
      <c r="F79">
        <v>0</v>
      </c>
      <c r="G79">
        <v>1000000000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 s="9">
        <v>2.1959617016127524</v>
      </c>
      <c r="Q79" s="9">
        <v>14.014478794693364</v>
      </c>
    </row>
    <row r="80" spans="1:17" x14ac:dyDescent="0.3">
      <c r="A80" s="2" t="s">
        <v>91</v>
      </c>
      <c r="B80">
        <v>1979</v>
      </c>
      <c r="C80">
        <v>3</v>
      </c>
      <c r="D80">
        <v>0</v>
      </c>
      <c r="E80">
        <v>0</v>
      </c>
      <c r="F80">
        <v>0</v>
      </c>
      <c r="G80">
        <v>1000000000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 s="9">
        <v>1.9714035700964081</v>
      </c>
      <c r="Q80" s="9">
        <v>14.654299961126682</v>
      </c>
    </row>
    <row r="81" spans="1:17" x14ac:dyDescent="0.3">
      <c r="A81" s="2" t="s">
        <v>92</v>
      </c>
      <c r="B81">
        <v>1979</v>
      </c>
      <c r="C81">
        <v>4</v>
      </c>
      <c r="D81">
        <v>0</v>
      </c>
      <c r="E81">
        <v>0</v>
      </c>
      <c r="F81">
        <v>0</v>
      </c>
      <c r="G81">
        <v>1000000000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 s="9">
        <v>2.171768061699237</v>
      </c>
      <c r="Q81" s="9">
        <v>16.325347348436519</v>
      </c>
    </row>
    <row r="82" spans="1:17" x14ac:dyDescent="0.3">
      <c r="A82" s="2" t="s">
        <v>93</v>
      </c>
      <c r="B82">
        <v>1980</v>
      </c>
      <c r="C82">
        <v>1</v>
      </c>
      <c r="D82">
        <v>0</v>
      </c>
      <c r="E82">
        <v>0</v>
      </c>
      <c r="F82">
        <v>0</v>
      </c>
      <c r="G82">
        <v>1000000000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 s="9">
        <v>2.405125090643756</v>
      </c>
      <c r="Q82" s="9">
        <v>23.500205689215711</v>
      </c>
    </row>
    <row r="83" spans="1:17" x14ac:dyDescent="0.3">
      <c r="A83" s="2" t="s">
        <v>94</v>
      </c>
      <c r="B83">
        <v>1980</v>
      </c>
      <c r="C83">
        <v>2</v>
      </c>
      <c r="D83">
        <v>0</v>
      </c>
      <c r="E83">
        <v>0</v>
      </c>
      <c r="F83">
        <v>0</v>
      </c>
      <c r="G83">
        <v>1000000000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 s="9">
        <v>2.5114357638742635</v>
      </c>
      <c r="Q83" s="9">
        <v>24.399688134004158</v>
      </c>
    </row>
    <row r="84" spans="1:17" x14ac:dyDescent="0.3">
      <c r="A84" s="2" t="s">
        <v>95</v>
      </c>
      <c r="B84">
        <v>1980</v>
      </c>
      <c r="C84">
        <v>3</v>
      </c>
      <c r="D84">
        <v>0</v>
      </c>
      <c r="E84">
        <v>0</v>
      </c>
      <c r="F84">
        <v>0</v>
      </c>
      <c r="G84">
        <v>1000000000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 s="9">
        <v>3.969212195851485</v>
      </c>
      <c r="Q84" s="9">
        <v>27.730100194114698</v>
      </c>
    </row>
    <row r="85" spans="1:17" x14ac:dyDescent="0.3">
      <c r="A85" s="2" t="s">
        <v>96</v>
      </c>
      <c r="B85">
        <v>1980</v>
      </c>
      <c r="C85">
        <v>4</v>
      </c>
      <c r="D85">
        <v>0</v>
      </c>
      <c r="E85">
        <v>0</v>
      </c>
      <c r="F85">
        <v>0</v>
      </c>
      <c r="G85">
        <v>1000000000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 s="9">
        <v>5.6227749174794566</v>
      </c>
      <c r="Q85" s="9">
        <v>30.193307569045079</v>
      </c>
    </row>
    <row r="86" spans="1:17" x14ac:dyDescent="0.3">
      <c r="A86" s="2" t="s">
        <v>97</v>
      </c>
      <c r="B86">
        <v>1981</v>
      </c>
      <c r="C86">
        <v>1</v>
      </c>
      <c r="D86">
        <v>0</v>
      </c>
      <c r="E86">
        <v>0</v>
      </c>
      <c r="F86">
        <v>0</v>
      </c>
      <c r="G86">
        <v>1000000000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 s="9">
        <v>4.4894889301341268</v>
      </c>
      <c r="Q86" s="9">
        <v>28.416965226628431</v>
      </c>
    </row>
    <row r="87" spans="1:17" x14ac:dyDescent="0.3">
      <c r="A87" s="2" t="s">
        <v>98</v>
      </c>
      <c r="B87">
        <v>1981</v>
      </c>
      <c r="C87">
        <v>2</v>
      </c>
      <c r="D87">
        <v>0</v>
      </c>
      <c r="E87">
        <v>0</v>
      </c>
      <c r="F87">
        <v>0</v>
      </c>
      <c r="G87">
        <v>1000000000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 s="9">
        <v>3.7705547599834413</v>
      </c>
      <c r="Q87" s="9">
        <v>25.691811651646336</v>
      </c>
    </row>
    <row r="88" spans="1:17" x14ac:dyDescent="0.3">
      <c r="A88" s="2" t="s">
        <v>99</v>
      </c>
      <c r="B88">
        <v>1981</v>
      </c>
      <c r="C88">
        <v>3</v>
      </c>
      <c r="D88">
        <v>0</v>
      </c>
      <c r="E88">
        <v>0</v>
      </c>
      <c r="F88">
        <v>0</v>
      </c>
      <c r="G88">
        <v>1000000000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 s="9">
        <v>3.5397519784931073</v>
      </c>
      <c r="Q88" s="9">
        <v>22.891403860664127</v>
      </c>
    </row>
    <row r="89" spans="1:17" x14ac:dyDescent="0.3">
      <c r="A89" s="2" t="s">
        <v>100</v>
      </c>
      <c r="B89">
        <v>1981</v>
      </c>
      <c r="C89">
        <v>4</v>
      </c>
      <c r="D89">
        <v>0</v>
      </c>
      <c r="E89">
        <v>0</v>
      </c>
      <c r="F89">
        <v>0</v>
      </c>
      <c r="G89">
        <v>1000000000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 s="9">
        <v>4.0576272540849985</v>
      </c>
      <c r="Q89" s="9">
        <v>19.92236295651508</v>
      </c>
    </row>
    <row r="90" spans="1:17" x14ac:dyDescent="0.3">
      <c r="A90" s="2" t="s">
        <v>101</v>
      </c>
      <c r="B90">
        <v>1982</v>
      </c>
      <c r="C90">
        <v>1</v>
      </c>
      <c r="D90">
        <v>0</v>
      </c>
      <c r="E90">
        <v>0</v>
      </c>
      <c r="F90">
        <v>0</v>
      </c>
      <c r="G90">
        <v>1000000000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 s="9">
        <v>4.7037699206957475</v>
      </c>
      <c r="Q90" s="9">
        <v>16.960910154984301</v>
      </c>
    </row>
    <row r="91" spans="1:17" x14ac:dyDescent="0.3">
      <c r="A91" s="2" t="s">
        <v>102</v>
      </c>
      <c r="B91">
        <v>1982</v>
      </c>
      <c r="C91">
        <v>2</v>
      </c>
      <c r="D91">
        <v>0</v>
      </c>
      <c r="E91">
        <v>0</v>
      </c>
      <c r="F91">
        <v>0</v>
      </c>
      <c r="G91">
        <v>1000000000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 s="9">
        <v>6.0937686362317738</v>
      </c>
      <c r="Q91" s="9">
        <v>16.037980129464167</v>
      </c>
    </row>
    <row r="92" spans="1:17" x14ac:dyDescent="0.3">
      <c r="A92" s="2" t="s">
        <v>103</v>
      </c>
      <c r="B92">
        <v>1982</v>
      </c>
      <c r="C92">
        <v>3</v>
      </c>
      <c r="D92">
        <v>0</v>
      </c>
      <c r="E92">
        <v>0</v>
      </c>
      <c r="F92">
        <v>0</v>
      </c>
      <c r="G92">
        <v>1000000000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 s="9">
        <v>8.2960445688150575</v>
      </c>
      <c r="Q92" s="9">
        <v>16.611293132059927</v>
      </c>
    </row>
    <row r="93" spans="1:17" x14ac:dyDescent="0.3">
      <c r="A93" s="2" t="s">
        <v>104</v>
      </c>
      <c r="B93">
        <v>1982</v>
      </c>
      <c r="C93">
        <v>4</v>
      </c>
      <c r="D93">
        <v>0</v>
      </c>
      <c r="E93">
        <v>0</v>
      </c>
      <c r="F93">
        <v>0</v>
      </c>
      <c r="G93">
        <v>1000000000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 s="9">
        <v>11.961222336510668</v>
      </c>
      <c r="Q93" s="9">
        <v>18.192984007238973</v>
      </c>
    </row>
    <row r="94" spans="1:17" x14ac:dyDescent="0.3">
      <c r="A94" s="2" t="s">
        <v>105</v>
      </c>
      <c r="B94">
        <v>1983</v>
      </c>
      <c r="C94">
        <v>1</v>
      </c>
      <c r="D94">
        <v>0</v>
      </c>
      <c r="E94">
        <v>0</v>
      </c>
      <c r="F94">
        <v>0</v>
      </c>
      <c r="G94">
        <v>1000000000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 s="9">
        <v>10.609832106846135</v>
      </c>
      <c r="Q94" s="9">
        <v>16.29652598376688</v>
      </c>
    </row>
    <row r="95" spans="1:17" x14ac:dyDescent="0.3">
      <c r="A95" s="2" t="s">
        <v>106</v>
      </c>
      <c r="B95">
        <v>1983</v>
      </c>
      <c r="C95">
        <v>2</v>
      </c>
      <c r="D95">
        <v>0</v>
      </c>
      <c r="E95">
        <v>0</v>
      </c>
      <c r="F95">
        <v>0</v>
      </c>
      <c r="G95">
        <v>1000000000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 s="9">
        <v>8.9975567159883951</v>
      </c>
      <c r="Q95" s="9">
        <v>13.242906704683387</v>
      </c>
    </row>
    <row r="96" spans="1:17" x14ac:dyDescent="0.3">
      <c r="A96" s="2" t="s">
        <v>107</v>
      </c>
      <c r="B96">
        <v>1983</v>
      </c>
      <c r="C96">
        <v>3</v>
      </c>
      <c r="D96">
        <v>0</v>
      </c>
      <c r="E96">
        <v>0</v>
      </c>
      <c r="F96">
        <v>0</v>
      </c>
      <c r="G96">
        <v>1000000000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 s="9">
        <v>5.86378460916767</v>
      </c>
      <c r="Q96" s="9">
        <v>10.187348725693131</v>
      </c>
    </row>
    <row r="97" spans="1:17" x14ac:dyDescent="0.3">
      <c r="A97" s="2" t="s">
        <v>108</v>
      </c>
      <c r="B97">
        <v>1983</v>
      </c>
      <c r="C97">
        <v>4</v>
      </c>
      <c r="D97">
        <v>0</v>
      </c>
      <c r="E97">
        <v>0</v>
      </c>
      <c r="F97">
        <v>0</v>
      </c>
      <c r="G97">
        <v>1000000000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 s="9">
        <v>3.0896544152061725</v>
      </c>
      <c r="Q97" s="9">
        <v>6.1054948797660611</v>
      </c>
    </row>
    <row r="98" spans="1:17" x14ac:dyDescent="0.3">
      <c r="A98" s="2" t="s">
        <v>109</v>
      </c>
      <c r="B98">
        <v>1984</v>
      </c>
      <c r="C98">
        <v>1</v>
      </c>
      <c r="D98">
        <v>0</v>
      </c>
      <c r="E98">
        <v>0</v>
      </c>
      <c r="F98">
        <v>0</v>
      </c>
      <c r="G98">
        <v>1000000000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 s="9">
        <v>1.678031366988225</v>
      </c>
      <c r="Q98" s="9">
        <v>3.9742446944632452</v>
      </c>
    </row>
    <row r="99" spans="1:17" x14ac:dyDescent="0.3">
      <c r="A99" s="2" t="s">
        <v>110</v>
      </c>
      <c r="B99">
        <v>1984</v>
      </c>
      <c r="C99">
        <v>2</v>
      </c>
      <c r="D99">
        <v>0</v>
      </c>
      <c r="E99">
        <v>0</v>
      </c>
      <c r="F99">
        <v>0</v>
      </c>
      <c r="G99">
        <v>1000000000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 s="9">
        <v>0.98183663744028093</v>
      </c>
      <c r="Q99" s="9">
        <v>4.2675045278581258</v>
      </c>
    </row>
    <row r="100" spans="1:17" x14ac:dyDescent="0.3">
      <c r="A100" s="2" t="s">
        <v>111</v>
      </c>
      <c r="B100">
        <v>1984</v>
      </c>
      <c r="C100">
        <v>3</v>
      </c>
      <c r="D100">
        <v>0</v>
      </c>
      <c r="E100">
        <v>0</v>
      </c>
      <c r="F100">
        <v>0</v>
      </c>
      <c r="G100">
        <v>1000000000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 s="9">
        <v>1.2244112214767191</v>
      </c>
      <c r="Q100" s="9">
        <v>2.9250675307781311</v>
      </c>
    </row>
    <row r="101" spans="1:17" x14ac:dyDescent="0.3">
      <c r="A101" s="2" t="s">
        <v>112</v>
      </c>
      <c r="B101">
        <v>1984</v>
      </c>
      <c r="C101">
        <v>4</v>
      </c>
      <c r="D101">
        <v>0</v>
      </c>
      <c r="E101">
        <v>0</v>
      </c>
      <c r="F101">
        <v>0</v>
      </c>
      <c r="G101">
        <v>1000000000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 s="9">
        <v>1.0009435401949351</v>
      </c>
      <c r="Q101" s="9">
        <v>2.585324735546795</v>
      </c>
    </row>
    <row r="102" spans="1:17" x14ac:dyDescent="0.3">
      <c r="A102" s="2" t="s">
        <v>113</v>
      </c>
      <c r="B102">
        <v>1985</v>
      </c>
      <c r="C102">
        <v>1</v>
      </c>
      <c r="D102">
        <v>0</v>
      </c>
      <c r="E102">
        <v>0</v>
      </c>
      <c r="F102">
        <v>0</v>
      </c>
      <c r="G102">
        <v>0</v>
      </c>
      <c r="H102">
        <v>1000000000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 s="9">
        <v>0.72604924825248685</v>
      </c>
      <c r="Q102" s="9">
        <v>3.2558937251013074</v>
      </c>
    </row>
    <row r="103" spans="1:17" x14ac:dyDescent="0.3">
      <c r="A103" s="2" t="s">
        <v>114</v>
      </c>
      <c r="B103">
        <v>1985</v>
      </c>
      <c r="C103">
        <v>2</v>
      </c>
      <c r="D103">
        <v>0</v>
      </c>
      <c r="E103">
        <v>0</v>
      </c>
      <c r="F103">
        <v>0</v>
      </c>
      <c r="G103">
        <v>0</v>
      </c>
      <c r="H103">
        <v>1000000000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 s="9">
        <v>0.87395787521139545</v>
      </c>
      <c r="Q103" s="9">
        <v>2.6975299748274333</v>
      </c>
    </row>
    <row r="104" spans="1:17" x14ac:dyDescent="0.3">
      <c r="A104" s="2" t="s">
        <v>115</v>
      </c>
      <c r="B104">
        <v>1985</v>
      </c>
      <c r="C104">
        <v>3</v>
      </c>
      <c r="D104">
        <v>0</v>
      </c>
      <c r="E104">
        <v>0</v>
      </c>
      <c r="F104">
        <v>0</v>
      </c>
      <c r="G104">
        <v>0</v>
      </c>
      <c r="H104">
        <v>1000000000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 s="9">
        <v>0.74743884238085512</v>
      </c>
      <c r="Q104" s="9">
        <v>2.75251897555734</v>
      </c>
    </row>
    <row r="105" spans="1:17" x14ac:dyDescent="0.3">
      <c r="A105" s="2" t="s">
        <v>116</v>
      </c>
      <c r="B105">
        <v>1985</v>
      </c>
      <c r="C105">
        <v>4</v>
      </c>
      <c r="D105">
        <v>0</v>
      </c>
      <c r="E105">
        <v>0</v>
      </c>
      <c r="F105">
        <v>0</v>
      </c>
      <c r="G105">
        <v>0</v>
      </c>
      <c r="H105">
        <v>1000000000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 s="9">
        <v>0.53135244959945249</v>
      </c>
      <c r="Q105" s="9">
        <v>2.5915728822873723</v>
      </c>
    </row>
    <row r="106" spans="1:17" x14ac:dyDescent="0.3">
      <c r="A106" s="2" t="s">
        <v>117</v>
      </c>
      <c r="B106">
        <v>1986</v>
      </c>
      <c r="C106">
        <v>1</v>
      </c>
      <c r="D106">
        <v>0</v>
      </c>
      <c r="E106">
        <v>0</v>
      </c>
      <c r="F106">
        <v>0</v>
      </c>
      <c r="G106">
        <v>0</v>
      </c>
      <c r="H106">
        <v>1000000000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 s="9">
        <v>0.59872767946879102</v>
      </c>
      <c r="Q106" s="9">
        <v>2.0529736598294948</v>
      </c>
    </row>
    <row r="107" spans="1:17" x14ac:dyDescent="0.3">
      <c r="A107" s="2" t="s">
        <v>118</v>
      </c>
      <c r="B107">
        <v>1986</v>
      </c>
      <c r="C107">
        <v>2</v>
      </c>
      <c r="D107">
        <v>0</v>
      </c>
      <c r="E107">
        <v>0</v>
      </c>
      <c r="F107">
        <v>0</v>
      </c>
      <c r="G107">
        <v>0</v>
      </c>
      <c r="H107">
        <v>1000000000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 s="9">
        <v>0.78043932107995706</v>
      </c>
      <c r="Q107" s="9">
        <v>1.891872829845644</v>
      </c>
    </row>
    <row r="108" spans="1:17" x14ac:dyDescent="0.3">
      <c r="A108" s="2" t="s">
        <v>119</v>
      </c>
      <c r="B108">
        <v>1986</v>
      </c>
      <c r="C108">
        <v>3</v>
      </c>
      <c r="D108">
        <v>0</v>
      </c>
      <c r="E108">
        <v>0</v>
      </c>
      <c r="F108">
        <v>0</v>
      </c>
      <c r="G108">
        <v>0</v>
      </c>
      <c r="H108">
        <v>1000000000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 s="9">
        <v>0.79365264437676131</v>
      </c>
      <c r="Q108" s="9">
        <v>1.2057681044335735</v>
      </c>
    </row>
    <row r="109" spans="1:17" x14ac:dyDescent="0.3">
      <c r="A109" s="2" t="s">
        <v>120</v>
      </c>
      <c r="B109">
        <v>1986</v>
      </c>
      <c r="C109">
        <v>4</v>
      </c>
      <c r="D109">
        <v>0</v>
      </c>
      <c r="E109">
        <v>0</v>
      </c>
      <c r="F109">
        <v>0</v>
      </c>
      <c r="G109">
        <v>0</v>
      </c>
      <c r="H109">
        <v>1000000000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 s="9">
        <v>0.59505931785136768</v>
      </c>
      <c r="Q109" s="9">
        <v>1.207275155190729</v>
      </c>
    </row>
    <row r="110" spans="1:17" x14ac:dyDescent="0.3">
      <c r="A110" s="2" t="s">
        <v>121</v>
      </c>
      <c r="B110">
        <v>1987</v>
      </c>
      <c r="C110">
        <v>1</v>
      </c>
      <c r="D110">
        <v>0</v>
      </c>
      <c r="E110">
        <v>0</v>
      </c>
      <c r="F110">
        <v>0</v>
      </c>
      <c r="G110">
        <v>0</v>
      </c>
      <c r="H110">
        <v>1000000000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 s="9">
        <v>1.066238605912897</v>
      </c>
      <c r="Q110" s="9">
        <v>0.54598874836156897</v>
      </c>
    </row>
    <row r="111" spans="1:17" x14ac:dyDescent="0.3">
      <c r="A111" s="2" t="s">
        <v>122</v>
      </c>
      <c r="B111">
        <v>1987</v>
      </c>
      <c r="C111">
        <v>2</v>
      </c>
      <c r="D111">
        <v>0</v>
      </c>
      <c r="E111">
        <v>0</v>
      </c>
      <c r="F111">
        <v>0</v>
      </c>
      <c r="G111">
        <v>0</v>
      </c>
      <c r="H111">
        <v>1000000000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 s="9">
        <v>0.70756684548874138</v>
      </c>
      <c r="Q111" s="9">
        <v>0.68333898741907328</v>
      </c>
    </row>
    <row r="112" spans="1:17" x14ac:dyDescent="0.3">
      <c r="A112" s="2" t="s">
        <v>123</v>
      </c>
      <c r="B112">
        <v>1987</v>
      </c>
      <c r="C112">
        <v>3</v>
      </c>
      <c r="D112">
        <v>0</v>
      </c>
      <c r="E112">
        <v>0</v>
      </c>
      <c r="F112">
        <v>0</v>
      </c>
      <c r="G112">
        <v>0</v>
      </c>
      <c r="H112">
        <v>1000000000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 s="9">
        <v>0.54478493048738763</v>
      </c>
      <c r="Q112" s="9">
        <v>0.90521712520629083</v>
      </c>
    </row>
    <row r="113" spans="1:17" x14ac:dyDescent="0.3">
      <c r="A113" s="2" t="s">
        <v>124</v>
      </c>
      <c r="B113">
        <v>1987</v>
      </c>
      <c r="C113">
        <v>4</v>
      </c>
      <c r="D113">
        <v>0</v>
      </c>
      <c r="E113">
        <v>0</v>
      </c>
      <c r="F113">
        <v>0</v>
      </c>
      <c r="G113">
        <v>0</v>
      </c>
      <c r="H113">
        <v>1000000000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 s="9">
        <v>0.43697613536080004</v>
      </c>
      <c r="Q113" s="9">
        <v>1.2143779261585981</v>
      </c>
    </row>
    <row r="114" spans="1:17" x14ac:dyDescent="0.3">
      <c r="A114" s="2" t="s">
        <v>125</v>
      </c>
      <c r="B114">
        <v>1988</v>
      </c>
      <c r="C114">
        <v>1</v>
      </c>
      <c r="D114">
        <v>0</v>
      </c>
      <c r="E114">
        <v>0</v>
      </c>
      <c r="F114">
        <v>0</v>
      </c>
      <c r="G114">
        <v>0</v>
      </c>
      <c r="H114">
        <v>1000000000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s="9">
        <v>0.12705174232826083</v>
      </c>
      <c r="Q114" s="9">
        <v>1.8371355389907804</v>
      </c>
    </row>
    <row r="115" spans="1:17" x14ac:dyDescent="0.3">
      <c r="A115" s="2" t="s">
        <v>126</v>
      </c>
      <c r="B115">
        <v>1988</v>
      </c>
      <c r="C115">
        <v>2</v>
      </c>
      <c r="D115">
        <v>0</v>
      </c>
      <c r="E115">
        <v>0</v>
      </c>
      <c r="F115">
        <v>0</v>
      </c>
      <c r="G115">
        <v>0</v>
      </c>
      <c r="H115">
        <v>1000000000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s="9">
        <v>0.12559674050089792</v>
      </c>
      <c r="Q115" s="9">
        <v>2.4279028659013648</v>
      </c>
    </row>
    <row r="116" spans="1:17" x14ac:dyDescent="0.3">
      <c r="A116" s="2" t="s">
        <v>127</v>
      </c>
      <c r="B116">
        <v>1988</v>
      </c>
      <c r="C116">
        <v>3</v>
      </c>
      <c r="D116">
        <v>0</v>
      </c>
      <c r="E116">
        <v>0</v>
      </c>
      <c r="F116">
        <v>0</v>
      </c>
      <c r="G116">
        <v>0</v>
      </c>
      <c r="H116">
        <v>1000000000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 s="9">
        <v>0.11144324761925074</v>
      </c>
      <c r="Q116" s="9">
        <v>3.0292510200230329</v>
      </c>
    </row>
    <row r="117" spans="1:17" x14ac:dyDescent="0.3">
      <c r="A117" s="2" t="s">
        <v>128</v>
      </c>
      <c r="B117">
        <v>1988</v>
      </c>
      <c r="C117">
        <v>4</v>
      </c>
      <c r="D117">
        <v>0</v>
      </c>
      <c r="E117">
        <v>0</v>
      </c>
      <c r="F117">
        <v>0</v>
      </c>
      <c r="G117">
        <v>0</v>
      </c>
      <c r="H117">
        <v>1000000000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 s="9">
        <v>0.18685876240582353</v>
      </c>
      <c r="Q117" s="9">
        <v>3.3513432659242093</v>
      </c>
    </row>
    <row r="118" spans="1:17" x14ac:dyDescent="0.3">
      <c r="A118" s="2" t="s">
        <v>129</v>
      </c>
      <c r="B118">
        <v>1989</v>
      </c>
      <c r="C118">
        <v>1</v>
      </c>
      <c r="D118">
        <v>0</v>
      </c>
      <c r="E118">
        <v>0</v>
      </c>
      <c r="F118">
        <v>0</v>
      </c>
      <c r="G118">
        <v>0</v>
      </c>
      <c r="H118">
        <v>1000000000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 s="9">
        <v>0.32469886688488275</v>
      </c>
      <c r="Q118" s="9">
        <v>3.7706618511384669</v>
      </c>
    </row>
    <row r="119" spans="1:17" x14ac:dyDescent="0.3">
      <c r="A119" s="2" t="s">
        <v>130</v>
      </c>
      <c r="B119">
        <v>1989</v>
      </c>
      <c r="C119">
        <v>2</v>
      </c>
      <c r="D119">
        <v>0</v>
      </c>
      <c r="E119">
        <v>0</v>
      </c>
      <c r="F119">
        <v>0</v>
      </c>
      <c r="G119">
        <v>0</v>
      </c>
      <c r="H119">
        <v>1000000000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 s="9">
        <v>0.23460679475930143</v>
      </c>
      <c r="Q119" s="9">
        <v>2.9615761077119487</v>
      </c>
    </row>
    <row r="120" spans="1:17" x14ac:dyDescent="0.3">
      <c r="A120" s="2" t="s">
        <v>131</v>
      </c>
      <c r="B120">
        <v>1989</v>
      </c>
      <c r="C120">
        <v>3</v>
      </c>
      <c r="D120">
        <v>0</v>
      </c>
      <c r="E120">
        <v>0</v>
      </c>
      <c r="F120">
        <v>0</v>
      </c>
      <c r="G120">
        <v>0</v>
      </c>
      <c r="H120">
        <v>1000000000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 s="9">
        <v>0.26880108769265154</v>
      </c>
      <c r="Q120" s="9">
        <v>2.0617141649029826</v>
      </c>
    </row>
    <row r="121" spans="1:17" x14ac:dyDescent="0.3">
      <c r="A121" s="2" t="s">
        <v>132</v>
      </c>
      <c r="B121">
        <v>1989</v>
      </c>
      <c r="C121">
        <v>4</v>
      </c>
      <c r="D121">
        <v>0</v>
      </c>
      <c r="E121">
        <v>0</v>
      </c>
      <c r="F121">
        <v>0</v>
      </c>
      <c r="G121">
        <v>0</v>
      </c>
      <c r="H121">
        <v>1000000000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 s="9">
        <v>0.25892460229974812</v>
      </c>
      <c r="Q121" s="9">
        <v>1.5983697032540742</v>
      </c>
    </row>
    <row r="122" spans="1:17" x14ac:dyDescent="0.3">
      <c r="A122" s="2" t="s">
        <v>133</v>
      </c>
      <c r="B122">
        <v>1990</v>
      </c>
      <c r="C122">
        <v>1</v>
      </c>
      <c r="D122">
        <v>0</v>
      </c>
      <c r="E122">
        <v>0</v>
      </c>
      <c r="F122">
        <v>0</v>
      </c>
      <c r="G122">
        <v>0</v>
      </c>
      <c r="H122">
        <v>1000000000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9">
        <v>0.1952278373202643</v>
      </c>
      <c r="Q122" s="9">
        <v>1.7401900041416236</v>
      </c>
    </row>
    <row r="123" spans="1:17" x14ac:dyDescent="0.3">
      <c r="A123" s="2" t="s">
        <v>134</v>
      </c>
      <c r="B123">
        <v>1990</v>
      </c>
      <c r="C123">
        <v>2</v>
      </c>
      <c r="D123">
        <v>0</v>
      </c>
      <c r="E123">
        <v>0</v>
      </c>
      <c r="F123">
        <v>0</v>
      </c>
      <c r="G123">
        <v>0</v>
      </c>
      <c r="H123">
        <v>1000000000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9">
        <v>0.15848181382648102</v>
      </c>
      <c r="Q123" s="9">
        <v>2.1192087095800729</v>
      </c>
    </row>
    <row r="124" spans="1:17" x14ac:dyDescent="0.3">
      <c r="A124" s="2" t="s">
        <v>135</v>
      </c>
      <c r="B124">
        <v>1990</v>
      </c>
      <c r="C124">
        <v>3</v>
      </c>
      <c r="D124">
        <v>0</v>
      </c>
      <c r="E124">
        <v>0</v>
      </c>
      <c r="F124">
        <v>0</v>
      </c>
      <c r="G124">
        <v>0</v>
      </c>
      <c r="H124">
        <v>1000000000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9">
        <v>1.4005083795789982E-2</v>
      </c>
      <c r="Q124" s="9">
        <v>2.5657928529754379</v>
      </c>
    </row>
    <row r="125" spans="1:17" x14ac:dyDescent="0.3">
      <c r="A125" s="2" t="s">
        <v>136</v>
      </c>
      <c r="B125">
        <v>1990</v>
      </c>
      <c r="C125">
        <v>4</v>
      </c>
      <c r="D125">
        <v>0</v>
      </c>
      <c r="E125">
        <v>0</v>
      </c>
      <c r="F125">
        <v>0</v>
      </c>
      <c r="G125">
        <v>0</v>
      </c>
      <c r="H125">
        <v>1000000000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9">
        <v>4.3521821804441155E-2</v>
      </c>
      <c r="Q125" s="9">
        <v>2.4276797518508841</v>
      </c>
    </row>
    <row r="126" spans="1:17" x14ac:dyDescent="0.3">
      <c r="A126" s="2" t="s">
        <v>137</v>
      </c>
      <c r="B126">
        <v>1991</v>
      </c>
      <c r="C126">
        <v>1</v>
      </c>
      <c r="D126">
        <v>0</v>
      </c>
      <c r="E126">
        <v>0</v>
      </c>
      <c r="F126">
        <v>0</v>
      </c>
      <c r="G126">
        <v>0</v>
      </c>
      <c r="H126">
        <v>1000000000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9">
        <v>0.32485790256612773</v>
      </c>
      <c r="Q126" s="9">
        <v>2.1365420668339627</v>
      </c>
    </row>
    <row r="127" spans="1:17" x14ac:dyDescent="0.3">
      <c r="A127" s="2" t="s">
        <v>138</v>
      </c>
      <c r="B127">
        <v>1991</v>
      </c>
      <c r="C127">
        <v>2</v>
      </c>
      <c r="D127">
        <v>0</v>
      </c>
      <c r="E127">
        <v>0</v>
      </c>
      <c r="F127">
        <v>0</v>
      </c>
      <c r="G127">
        <v>0</v>
      </c>
      <c r="H127">
        <v>1000000000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9">
        <v>0.67956790518747179</v>
      </c>
      <c r="Q127" s="9">
        <v>1.751954703047049</v>
      </c>
    </row>
    <row r="128" spans="1:17" x14ac:dyDescent="0.3">
      <c r="A128" s="2" t="s">
        <v>139</v>
      </c>
      <c r="B128">
        <v>1991</v>
      </c>
      <c r="C128">
        <v>3</v>
      </c>
      <c r="D128">
        <v>0</v>
      </c>
      <c r="E128">
        <v>0</v>
      </c>
      <c r="F128">
        <v>0</v>
      </c>
      <c r="G128">
        <v>0</v>
      </c>
      <c r="H128">
        <v>1000000000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 s="9">
        <v>0.77508878210352972</v>
      </c>
      <c r="Q128" s="9">
        <v>1.6525138835335245</v>
      </c>
    </row>
    <row r="129" spans="1:17" x14ac:dyDescent="0.3">
      <c r="A129" s="2" t="s">
        <v>140</v>
      </c>
      <c r="B129">
        <v>1991</v>
      </c>
      <c r="C129">
        <v>4</v>
      </c>
      <c r="D129">
        <v>0</v>
      </c>
      <c r="E129">
        <v>0</v>
      </c>
      <c r="F129">
        <v>0</v>
      </c>
      <c r="G129">
        <v>0</v>
      </c>
      <c r="H129">
        <v>1000000000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 s="9">
        <v>1.0688549788991493</v>
      </c>
      <c r="Q129" s="9">
        <v>1.8879429661904625</v>
      </c>
    </row>
    <row r="130" spans="1:17" x14ac:dyDescent="0.3">
      <c r="A130" s="2" t="s">
        <v>141</v>
      </c>
      <c r="B130">
        <v>1992</v>
      </c>
      <c r="C130">
        <v>1</v>
      </c>
      <c r="D130">
        <v>0</v>
      </c>
      <c r="E130">
        <v>0</v>
      </c>
      <c r="F130">
        <v>0</v>
      </c>
      <c r="G130">
        <v>0</v>
      </c>
      <c r="H130">
        <v>1000000000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 s="9">
        <v>1.4897601938785272</v>
      </c>
      <c r="Q130" s="9">
        <v>2.1687723817494637</v>
      </c>
    </row>
    <row r="131" spans="1:17" x14ac:dyDescent="0.3">
      <c r="A131" s="2" t="s">
        <v>142</v>
      </c>
      <c r="B131">
        <v>1992</v>
      </c>
      <c r="C131">
        <v>2</v>
      </c>
      <c r="D131">
        <v>0</v>
      </c>
      <c r="E131">
        <v>0</v>
      </c>
      <c r="F131">
        <v>0</v>
      </c>
      <c r="G131">
        <v>0</v>
      </c>
      <c r="H131">
        <v>1000000000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 s="9">
        <v>2.0631879301425946</v>
      </c>
      <c r="Q131" s="9">
        <v>2.5578233989051742</v>
      </c>
    </row>
    <row r="132" spans="1:17" x14ac:dyDescent="0.3">
      <c r="A132" s="2" t="s">
        <v>143</v>
      </c>
      <c r="B132">
        <v>1992</v>
      </c>
      <c r="C132">
        <v>3</v>
      </c>
      <c r="D132">
        <v>0</v>
      </c>
      <c r="E132">
        <v>0</v>
      </c>
      <c r="F132">
        <v>0</v>
      </c>
      <c r="G132">
        <v>0</v>
      </c>
      <c r="H132">
        <v>1000000000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 s="9">
        <v>2.3860219860259422</v>
      </c>
      <c r="Q132" s="9">
        <v>2.374618227634576</v>
      </c>
    </row>
    <row r="133" spans="1:17" x14ac:dyDescent="0.3">
      <c r="A133" s="2" t="s">
        <v>144</v>
      </c>
      <c r="B133">
        <v>1992</v>
      </c>
      <c r="C133">
        <v>4</v>
      </c>
      <c r="D133">
        <v>0</v>
      </c>
      <c r="E133">
        <v>0</v>
      </c>
      <c r="F133">
        <v>0</v>
      </c>
      <c r="G133">
        <v>0</v>
      </c>
      <c r="H133">
        <v>1000000000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 s="9">
        <v>1.8700285254175644</v>
      </c>
      <c r="Q133" s="9">
        <v>1.882964383186378</v>
      </c>
    </row>
    <row r="134" spans="1:17" x14ac:dyDescent="0.3">
      <c r="A134" s="2" t="s">
        <v>145</v>
      </c>
      <c r="B134">
        <v>1993</v>
      </c>
      <c r="C134">
        <v>1</v>
      </c>
      <c r="D134">
        <v>0</v>
      </c>
      <c r="E134">
        <v>0</v>
      </c>
      <c r="F134">
        <v>0</v>
      </c>
      <c r="G134">
        <v>0</v>
      </c>
      <c r="H134">
        <v>1000000000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9">
        <v>1.5027518038802086</v>
      </c>
      <c r="Q134" s="9">
        <v>1.4862062512584271</v>
      </c>
    </row>
    <row r="135" spans="1:17" x14ac:dyDescent="0.3">
      <c r="A135" s="2" t="s">
        <v>146</v>
      </c>
      <c r="B135">
        <v>1993</v>
      </c>
      <c r="C135">
        <v>2</v>
      </c>
      <c r="D135">
        <v>0</v>
      </c>
      <c r="E135">
        <v>0</v>
      </c>
      <c r="F135">
        <v>0</v>
      </c>
      <c r="G135">
        <v>0</v>
      </c>
      <c r="H135">
        <v>1000000000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9">
        <v>1.5294987443660535</v>
      </c>
      <c r="Q135" s="9">
        <v>1.4883856993061426</v>
      </c>
    </row>
    <row r="136" spans="1:17" x14ac:dyDescent="0.3">
      <c r="A136" s="2" t="s">
        <v>147</v>
      </c>
      <c r="B136">
        <v>1993</v>
      </c>
      <c r="C136">
        <v>3</v>
      </c>
      <c r="D136">
        <v>0</v>
      </c>
      <c r="E136">
        <v>0</v>
      </c>
      <c r="F136">
        <v>0</v>
      </c>
      <c r="G136">
        <v>0</v>
      </c>
      <c r="H136">
        <v>1000000000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9">
        <v>1.0981947736276683</v>
      </c>
      <c r="Q136" s="9">
        <v>1.1274364730259543</v>
      </c>
    </row>
    <row r="137" spans="1:17" x14ac:dyDescent="0.3">
      <c r="A137" s="2" t="s">
        <v>148</v>
      </c>
      <c r="B137">
        <v>1993</v>
      </c>
      <c r="C137">
        <v>4</v>
      </c>
      <c r="D137">
        <v>0</v>
      </c>
      <c r="E137">
        <v>0</v>
      </c>
      <c r="F137">
        <v>0</v>
      </c>
      <c r="G137">
        <v>0</v>
      </c>
      <c r="H137">
        <v>1000000000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9">
        <v>1.0749405764293272</v>
      </c>
      <c r="Q137" s="9">
        <v>0.81434651142449599</v>
      </c>
    </row>
    <row r="138" spans="1:17" x14ac:dyDescent="0.3">
      <c r="A138" s="2" t="s">
        <v>149</v>
      </c>
      <c r="B138">
        <v>1994</v>
      </c>
      <c r="C138">
        <v>1</v>
      </c>
      <c r="D138">
        <v>0</v>
      </c>
      <c r="E138">
        <v>0</v>
      </c>
      <c r="F138">
        <v>0</v>
      </c>
      <c r="G138">
        <v>0</v>
      </c>
      <c r="H138">
        <v>1000000000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9">
        <v>1.2859165859225525</v>
      </c>
      <c r="Q138" s="9">
        <v>0.67016595997753714</v>
      </c>
    </row>
    <row r="139" spans="1:17" x14ac:dyDescent="0.3">
      <c r="A139" s="2" t="s">
        <v>150</v>
      </c>
      <c r="B139">
        <v>1994</v>
      </c>
      <c r="C139">
        <v>2</v>
      </c>
      <c r="D139">
        <v>0</v>
      </c>
      <c r="E139">
        <v>0</v>
      </c>
      <c r="F139">
        <v>0</v>
      </c>
      <c r="G139">
        <v>0</v>
      </c>
      <c r="H139">
        <v>1000000000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9">
        <v>1.1221037324535961</v>
      </c>
      <c r="Q139" s="9">
        <v>0.33582172060278764</v>
      </c>
    </row>
    <row r="140" spans="1:17" x14ac:dyDescent="0.3">
      <c r="A140" s="2" t="s">
        <v>151</v>
      </c>
      <c r="B140">
        <v>1994</v>
      </c>
      <c r="C140">
        <v>3</v>
      </c>
      <c r="D140">
        <v>0</v>
      </c>
      <c r="E140">
        <v>0</v>
      </c>
      <c r="F140">
        <v>0</v>
      </c>
      <c r="G140">
        <v>0</v>
      </c>
      <c r="H140">
        <v>1000000000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 s="9">
        <v>1.0148872291218241</v>
      </c>
      <c r="Q140" s="9">
        <v>0.21602412814443778</v>
      </c>
    </row>
    <row r="141" spans="1:17" x14ac:dyDescent="0.3">
      <c r="A141" s="2" t="s">
        <v>152</v>
      </c>
      <c r="B141">
        <v>1994</v>
      </c>
      <c r="C141">
        <v>4</v>
      </c>
      <c r="D141">
        <v>0</v>
      </c>
      <c r="E141">
        <v>0</v>
      </c>
      <c r="F141">
        <v>0</v>
      </c>
      <c r="G141">
        <v>0</v>
      </c>
      <c r="H141">
        <v>1000000000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 s="9">
        <v>0.86703467134455181</v>
      </c>
      <c r="Q141" s="9">
        <v>5.9634492511451524E-2</v>
      </c>
    </row>
    <row r="142" spans="1:17" x14ac:dyDescent="0.3">
      <c r="A142" s="2" t="s">
        <v>153</v>
      </c>
      <c r="B142">
        <v>1995</v>
      </c>
      <c r="C142">
        <v>1</v>
      </c>
      <c r="D142">
        <v>0</v>
      </c>
      <c r="E142">
        <v>0</v>
      </c>
      <c r="F142">
        <v>0</v>
      </c>
      <c r="G142">
        <v>0</v>
      </c>
      <c r="H142">
        <v>1000000000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 s="9">
        <v>0.56467329644318842</v>
      </c>
      <c r="Q142" s="9">
        <v>4.928461181813136E-2</v>
      </c>
    </row>
    <row r="143" spans="1:17" x14ac:dyDescent="0.3">
      <c r="A143" s="2" t="s">
        <v>154</v>
      </c>
      <c r="B143">
        <v>1995</v>
      </c>
      <c r="C143">
        <v>2</v>
      </c>
      <c r="D143">
        <v>0</v>
      </c>
      <c r="E143">
        <v>0</v>
      </c>
      <c r="F143">
        <v>0</v>
      </c>
      <c r="G143">
        <v>0</v>
      </c>
      <c r="H143">
        <v>1000000000</v>
      </c>
      <c r="I143">
        <v>0</v>
      </c>
      <c r="J143">
        <v>0</v>
      </c>
      <c r="K143">
        <v>0</v>
      </c>
      <c r="L143">
        <v>100000000</v>
      </c>
      <c r="M143">
        <v>0</v>
      </c>
      <c r="N143">
        <v>0</v>
      </c>
      <c r="O143">
        <v>0</v>
      </c>
      <c r="P143" s="9">
        <v>0.71049904913767858</v>
      </c>
      <c r="Q143" s="9">
        <v>8.7519779783569729E-2</v>
      </c>
    </row>
    <row r="144" spans="1:17" x14ac:dyDescent="0.3">
      <c r="A144" s="2" t="s">
        <v>155</v>
      </c>
      <c r="B144">
        <v>1995</v>
      </c>
      <c r="C144">
        <v>3</v>
      </c>
      <c r="D144">
        <v>0</v>
      </c>
      <c r="E144">
        <v>0</v>
      </c>
      <c r="F144">
        <v>0</v>
      </c>
      <c r="G144">
        <v>0</v>
      </c>
      <c r="H144">
        <v>1000000000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 s="9">
        <v>0.69223803239472925</v>
      </c>
      <c r="Q144" s="9">
        <v>8.1750601241288121E-2</v>
      </c>
    </row>
    <row r="145" spans="1:17" x14ac:dyDescent="0.3">
      <c r="A145" s="2" t="s">
        <v>156</v>
      </c>
      <c r="B145">
        <v>1995</v>
      </c>
      <c r="C145">
        <v>4</v>
      </c>
      <c r="D145">
        <v>0</v>
      </c>
      <c r="E145">
        <v>0</v>
      </c>
      <c r="F145">
        <v>0</v>
      </c>
      <c r="G145">
        <v>0</v>
      </c>
      <c r="H145">
        <v>1000000000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 s="9">
        <v>0.4813613617236806</v>
      </c>
      <c r="Q145" s="9">
        <v>5.6372061945264527E-2</v>
      </c>
    </row>
    <row r="146" spans="1:17" x14ac:dyDescent="0.3">
      <c r="A146" s="2" t="s">
        <v>157</v>
      </c>
      <c r="B146">
        <v>1996</v>
      </c>
      <c r="C146">
        <v>1</v>
      </c>
      <c r="D146">
        <v>0</v>
      </c>
      <c r="E146">
        <v>0</v>
      </c>
      <c r="F146">
        <v>0</v>
      </c>
      <c r="G146">
        <v>0</v>
      </c>
      <c r="H146">
        <v>1000000000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9">
        <v>0.57407017120382819</v>
      </c>
      <c r="Q146" s="9">
        <v>4.6196876285754099E-2</v>
      </c>
    </row>
    <row r="147" spans="1:17" x14ac:dyDescent="0.3">
      <c r="A147" s="2" t="s">
        <v>158</v>
      </c>
      <c r="B147">
        <v>1996</v>
      </c>
      <c r="C147">
        <v>2</v>
      </c>
      <c r="D147">
        <v>0</v>
      </c>
      <c r="E147">
        <v>0</v>
      </c>
      <c r="F147">
        <v>0</v>
      </c>
      <c r="G147">
        <v>0</v>
      </c>
      <c r="H147">
        <v>1000000000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9">
        <v>0.69424507100561794</v>
      </c>
      <c r="Q147" s="9">
        <v>5.1855716346880312E-2</v>
      </c>
    </row>
    <row r="148" spans="1:17" x14ac:dyDescent="0.3">
      <c r="A148" s="2" t="s">
        <v>159</v>
      </c>
      <c r="B148">
        <v>1996</v>
      </c>
      <c r="C148">
        <v>3</v>
      </c>
      <c r="D148">
        <v>0</v>
      </c>
      <c r="E148">
        <v>0</v>
      </c>
      <c r="F148">
        <v>0</v>
      </c>
      <c r="G148">
        <v>0</v>
      </c>
      <c r="H148">
        <v>1000000000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9">
        <v>0.67773663319651489</v>
      </c>
      <c r="Q148" s="9">
        <v>1.5882482939270456E-2</v>
      </c>
    </row>
    <row r="149" spans="1:17" x14ac:dyDescent="0.3">
      <c r="A149" s="2" t="s">
        <v>160</v>
      </c>
      <c r="B149">
        <v>1996</v>
      </c>
      <c r="C149">
        <v>4</v>
      </c>
      <c r="D149">
        <v>0</v>
      </c>
      <c r="E149">
        <v>0</v>
      </c>
      <c r="F149">
        <v>0</v>
      </c>
      <c r="G149">
        <v>0</v>
      </c>
      <c r="H149">
        <v>1000000000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9">
        <v>0.60815332977127201</v>
      </c>
      <c r="Q149" s="9">
        <v>1.753444858820729E-2</v>
      </c>
    </row>
    <row r="150" spans="1:17" x14ac:dyDescent="0.3">
      <c r="A150" s="2" t="s">
        <v>161</v>
      </c>
      <c r="B150">
        <v>1997</v>
      </c>
      <c r="C150">
        <v>1</v>
      </c>
      <c r="D150">
        <v>0</v>
      </c>
      <c r="E150">
        <v>0</v>
      </c>
      <c r="F150">
        <v>0</v>
      </c>
      <c r="G150">
        <v>0</v>
      </c>
      <c r="H150">
        <v>1000000000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9">
        <v>0.60519363459794195</v>
      </c>
      <c r="Q150" s="9">
        <v>7.7468863712321038E-3</v>
      </c>
    </row>
    <row r="151" spans="1:17" x14ac:dyDescent="0.3">
      <c r="A151" s="2" t="s">
        <v>162</v>
      </c>
      <c r="B151">
        <v>1997</v>
      </c>
      <c r="C151">
        <v>2</v>
      </c>
      <c r="D151">
        <v>0</v>
      </c>
      <c r="E151">
        <v>0</v>
      </c>
      <c r="F151">
        <v>0</v>
      </c>
      <c r="G151">
        <v>0</v>
      </c>
      <c r="H151">
        <v>1000000000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9">
        <v>0.43622919219764988</v>
      </c>
      <c r="Q151" s="9">
        <v>9.5134324192454843E-3</v>
      </c>
    </row>
    <row r="152" spans="1:17" x14ac:dyDescent="0.3">
      <c r="A152" s="2" t="s">
        <v>163</v>
      </c>
      <c r="B152">
        <v>1997</v>
      </c>
      <c r="C152">
        <v>3</v>
      </c>
      <c r="D152">
        <v>0</v>
      </c>
      <c r="E152">
        <v>0</v>
      </c>
      <c r="F152">
        <v>0</v>
      </c>
      <c r="G152">
        <v>0</v>
      </c>
      <c r="H152">
        <v>1000000000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 s="9">
        <v>0.80193077391405365</v>
      </c>
      <c r="Q152" s="9">
        <v>6.9313145740437399E-2</v>
      </c>
    </row>
    <row r="153" spans="1:17" x14ac:dyDescent="0.3">
      <c r="A153" s="2" t="s">
        <v>164</v>
      </c>
      <c r="B153">
        <v>1997</v>
      </c>
      <c r="C153">
        <v>4</v>
      </c>
      <c r="D153">
        <v>0</v>
      </c>
      <c r="E153">
        <v>0</v>
      </c>
      <c r="F153">
        <v>0</v>
      </c>
      <c r="G153">
        <v>0</v>
      </c>
      <c r="H153">
        <v>1000000000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 s="9">
        <v>0.86908459229231849</v>
      </c>
      <c r="Q153" s="9">
        <v>0.23326633686687095</v>
      </c>
    </row>
    <row r="154" spans="1:17" x14ac:dyDescent="0.3">
      <c r="A154" s="2" t="s">
        <v>165</v>
      </c>
      <c r="B154">
        <v>1998</v>
      </c>
      <c r="C154">
        <v>1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1000000000</v>
      </c>
      <c r="K154">
        <v>0</v>
      </c>
      <c r="L154">
        <v>0</v>
      </c>
      <c r="M154">
        <v>0</v>
      </c>
      <c r="N154">
        <v>0</v>
      </c>
      <c r="O154">
        <v>0</v>
      </c>
      <c r="P154" s="9">
        <v>0.8740034127949996</v>
      </c>
      <c r="Q154" s="9">
        <v>0.30103963469416639</v>
      </c>
    </row>
    <row r="155" spans="1:17" x14ac:dyDescent="0.3">
      <c r="A155" s="2" t="s">
        <v>166</v>
      </c>
      <c r="B155">
        <v>1998</v>
      </c>
      <c r="C155">
        <v>2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1000000000</v>
      </c>
      <c r="K155">
        <v>0</v>
      </c>
      <c r="L155">
        <v>0</v>
      </c>
      <c r="M155">
        <v>0</v>
      </c>
      <c r="N155">
        <v>0</v>
      </c>
      <c r="O155">
        <v>0</v>
      </c>
      <c r="P155" s="9">
        <v>1.1532577971749183</v>
      </c>
      <c r="Q155" s="9">
        <v>0.58055945905310269</v>
      </c>
    </row>
    <row r="156" spans="1:17" x14ac:dyDescent="0.3">
      <c r="A156" s="2" t="s">
        <v>167</v>
      </c>
      <c r="B156">
        <v>1998</v>
      </c>
      <c r="C156">
        <v>3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1000000000</v>
      </c>
      <c r="K156">
        <v>0</v>
      </c>
      <c r="L156">
        <v>0</v>
      </c>
      <c r="M156">
        <v>0</v>
      </c>
      <c r="N156">
        <v>0</v>
      </c>
      <c r="O156">
        <v>0</v>
      </c>
      <c r="P156" s="9">
        <v>0.87961752523037506</v>
      </c>
      <c r="Q156" s="9">
        <v>0.39894966156585954</v>
      </c>
    </row>
    <row r="157" spans="1:17" x14ac:dyDescent="0.3">
      <c r="A157" s="2" t="s">
        <v>168</v>
      </c>
      <c r="B157">
        <v>1998</v>
      </c>
      <c r="C157">
        <v>4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1000000000</v>
      </c>
      <c r="K157">
        <v>0</v>
      </c>
      <c r="L157">
        <v>0</v>
      </c>
      <c r="M157">
        <v>0</v>
      </c>
      <c r="N157">
        <v>0</v>
      </c>
      <c r="O157">
        <v>0</v>
      </c>
      <c r="P157" s="9">
        <v>0.93799139051509306</v>
      </c>
      <c r="Q157" s="9">
        <v>0.44960711673932541</v>
      </c>
    </row>
    <row r="158" spans="1:17" x14ac:dyDescent="0.3">
      <c r="A158" s="2" t="s">
        <v>169</v>
      </c>
      <c r="B158">
        <v>1999</v>
      </c>
      <c r="C158">
        <v>1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1000000000</v>
      </c>
      <c r="J158">
        <v>1000000000</v>
      </c>
      <c r="K158">
        <v>0</v>
      </c>
      <c r="L158">
        <v>0</v>
      </c>
      <c r="M158">
        <v>0</v>
      </c>
      <c r="N158">
        <v>0</v>
      </c>
      <c r="O158">
        <v>0</v>
      </c>
      <c r="P158" s="9">
        <v>0.80993781599442749</v>
      </c>
      <c r="Q158" s="9">
        <v>0.51151089842387143</v>
      </c>
    </row>
    <row r="159" spans="1:17" x14ac:dyDescent="0.3">
      <c r="A159" s="2" t="s">
        <v>170</v>
      </c>
      <c r="B159">
        <v>1999</v>
      </c>
      <c r="C159">
        <v>2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1000000000</v>
      </c>
      <c r="J159">
        <v>1000000000</v>
      </c>
      <c r="K159">
        <v>0</v>
      </c>
      <c r="L159">
        <v>0</v>
      </c>
      <c r="M159">
        <v>0</v>
      </c>
      <c r="N159">
        <v>0</v>
      </c>
      <c r="O159">
        <v>0</v>
      </c>
      <c r="P159" s="9">
        <v>0.93950437503055417</v>
      </c>
      <c r="Q159" s="9">
        <v>0.51784275109769806</v>
      </c>
    </row>
    <row r="160" spans="1:17" x14ac:dyDescent="0.3">
      <c r="A160" s="2" t="s">
        <v>171</v>
      </c>
      <c r="B160">
        <v>1999</v>
      </c>
      <c r="C160">
        <v>3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1000000000</v>
      </c>
      <c r="J160">
        <v>1000000000</v>
      </c>
      <c r="K160">
        <v>0</v>
      </c>
      <c r="L160">
        <v>0</v>
      </c>
      <c r="M160">
        <v>0</v>
      </c>
      <c r="N160">
        <v>0</v>
      </c>
      <c r="O160">
        <v>0</v>
      </c>
      <c r="P160" s="9">
        <v>1.0175297835846777</v>
      </c>
      <c r="Q160" s="9">
        <v>0.55047146277654724</v>
      </c>
    </row>
    <row r="161" spans="1:17" x14ac:dyDescent="0.3">
      <c r="A161" s="2" t="s">
        <v>172</v>
      </c>
      <c r="B161">
        <v>1999</v>
      </c>
      <c r="C161">
        <v>4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1000000000</v>
      </c>
      <c r="J161">
        <v>1000000000</v>
      </c>
      <c r="K161">
        <v>0</v>
      </c>
      <c r="L161">
        <v>0</v>
      </c>
      <c r="M161">
        <v>0</v>
      </c>
      <c r="N161">
        <v>0</v>
      </c>
      <c r="O161">
        <v>0</v>
      </c>
      <c r="P161" s="9">
        <v>1.007408165019001</v>
      </c>
      <c r="Q161" s="9">
        <v>0.60490774977384854</v>
      </c>
    </row>
    <row r="162" spans="1:17" x14ac:dyDescent="0.3">
      <c r="A162" s="2" t="s">
        <v>173</v>
      </c>
      <c r="B162">
        <v>2000</v>
      </c>
      <c r="C162">
        <v>1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1000000000</v>
      </c>
      <c r="J162">
        <v>1000000000</v>
      </c>
      <c r="K162">
        <v>0</v>
      </c>
      <c r="L162">
        <v>0</v>
      </c>
      <c r="M162">
        <v>0</v>
      </c>
      <c r="N162">
        <v>0</v>
      </c>
      <c r="O162">
        <v>0</v>
      </c>
      <c r="P162" s="9">
        <v>0.81028829103928313</v>
      </c>
      <c r="Q162" s="9">
        <v>0.52868077687832304</v>
      </c>
    </row>
    <row r="163" spans="1:17" x14ac:dyDescent="0.3">
      <c r="A163" s="2" t="s">
        <v>174</v>
      </c>
      <c r="B163">
        <v>2000</v>
      </c>
      <c r="C163">
        <v>2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1000000000</v>
      </c>
      <c r="J163">
        <v>1000000000</v>
      </c>
      <c r="K163">
        <v>0</v>
      </c>
      <c r="L163">
        <v>0</v>
      </c>
      <c r="M163">
        <v>0</v>
      </c>
      <c r="N163">
        <v>0</v>
      </c>
      <c r="O163">
        <v>0</v>
      </c>
      <c r="P163" s="9">
        <v>0.92396951455694398</v>
      </c>
      <c r="Q163" s="9">
        <v>0.63351239174320384</v>
      </c>
    </row>
    <row r="164" spans="1:17" x14ac:dyDescent="0.3">
      <c r="A164" s="2" t="s">
        <v>175</v>
      </c>
      <c r="B164">
        <v>2000</v>
      </c>
      <c r="C164">
        <v>3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1000000000</v>
      </c>
      <c r="J164">
        <v>1000000000</v>
      </c>
      <c r="K164">
        <v>0</v>
      </c>
      <c r="L164">
        <v>0</v>
      </c>
      <c r="M164">
        <v>0</v>
      </c>
      <c r="N164">
        <v>0</v>
      </c>
      <c r="O164">
        <v>0</v>
      </c>
      <c r="P164" s="9">
        <v>0.76714560997180792</v>
      </c>
      <c r="Q164" s="9">
        <v>0.53390295309252878</v>
      </c>
    </row>
    <row r="165" spans="1:17" x14ac:dyDescent="0.3">
      <c r="A165" s="2" t="s">
        <v>176</v>
      </c>
      <c r="B165">
        <v>2000</v>
      </c>
      <c r="C165">
        <v>4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1000000000</v>
      </c>
      <c r="J165">
        <v>1000000000</v>
      </c>
      <c r="K165">
        <v>0</v>
      </c>
      <c r="L165">
        <v>0</v>
      </c>
      <c r="M165">
        <v>0</v>
      </c>
      <c r="N165">
        <v>0</v>
      </c>
      <c r="O165">
        <v>0</v>
      </c>
      <c r="P165" s="9">
        <v>0.83998741979226543</v>
      </c>
      <c r="Q165" s="9">
        <v>0.62283648536043779</v>
      </c>
    </row>
    <row r="166" spans="1:17" x14ac:dyDescent="0.3">
      <c r="A166" s="2" t="s">
        <v>177</v>
      </c>
      <c r="B166">
        <v>2001</v>
      </c>
      <c r="C166">
        <v>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1000000000</v>
      </c>
      <c r="J166">
        <v>1000000000</v>
      </c>
      <c r="K166">
        <v>0</v>
      </c>
      <c r="L166">
        <v>0</v>
      </c>
      <c r="M166">
        <v>0</v>
      </c>
      <c r="N166">
        <v>0</v>
      </c>
      <c r="O166">
        <v>0</v>
      </c>
      <c r="P166" s="9">
        <v>0.51262729370058069</v>
      </c>
      <c r="Q166" s="9">
        <v>0.30691807309395358</v>
      </c>
    </row>
    <row r="167" spans="1:17" x14ac:dyDescent="0.3">
      <c r="A167" s="2" t="s">
        <v>178</v>
      </c>
      <c r="B167">
        <v>2001</v>
      </c>
      <c r="C167">
        <v>2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1000000000</v>
      </c>
      <c r="J167">
        <v>1000000000</v>
      </c>
      <c r="K167">
        <v>0</v>
      </c>
      <c r="L167">
        <v>0</v>
      </c>
      <c r="M167">
        <v>0</v>
      </c>
      <c r="N167">
        <v>0</v>
      </c>
      <c r="O167">
        <v>0</v>
      </c>
      <c r="P167" s="9">
        <v>0.36018682377697259</v>
      </c>
      <c r="Q167" s="9">
        <v>0.18477573987640886</v>
      </c>
    </row>
    <row r="168" spans="1:17" x14ac:dyDescent="0.3">
      <c r="A168" s="2" t="s">
        <v>179</v>
      </c>
      <c r="B168">
        <v>2001</v>
      </c>
      <c r="C168">
        <v>3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1000000000</v>
      </c>
      <c r="J168">
        <v>1000000000</v>
      </c>
      <c r="K168">
        <v>0</v>
      </c>
      <c r="L168">
        <v>0</v>
      </c>
      <c r="M168">
        <v>0</v>
      </c>
      <c r="N168">
        <v>0</v>
      </c>
      <c r="O168">
        <v>0</v>
      </c>
      <c r="P168" s="9">
        <v>0.31947323451989956</v>
      </c>
      <c r="Q168" s="9">
        <v>5.4270750844903841E-2</v>
      </c>
    </row>
    <row r="169" spans="1:17" x14ac:dyDescent="0.3">
      <c r="A169" s="2" t="s">
        <v>180</v>
      </c>
      <c r="B169">
        <v>2001</v>
      </c>
      <c r="C169">
        <v>4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1000000000</v>
      </c>
      <c r="J169">
        <v>1000000000</v>
      </c>
      <c r="K169">
        <v>0</v>
      </c>
      <c r="L169">
        <v>0</v>
      </c>
      <c r="M169">
        <v>0</v>
      </c>
      <c r="N169">
        <v>0</v>
      </c>
      <c r="O169">
        <v>0</v>
      </c>
      <c r="P169" s="9">
        <v>0.44440903639509677</v>
      </c>
      <c r="Q169" s="9">
        <v>0.15827490824829316</v>
      </c>
    </row>
    <row r="170" spans="1:17" x14ac:dyDescent="0.3">
      <c r="A170" s="2" t="s">
        <v>181</v>
      </c>
      <c r="B170">
        <v>2002</v>
      </c>
      <c r="C170">
        <v>1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1000000000</v>
      </c>
      <c r="J170">
        <v>1000000000</v>
      </c>
      <c r="K170">
        <v>0</v>
      </c>
      <c r="L170">
        <v>0</v>
      </c>
      <c r="M170">
        <v>0</v>
      </c>
      <c r="N170">
        <v>0</v>
      </c>
      <c r="O170">
        <v>0</v>
      </c>
      <c r="P170" s="9">
        <v>0.80456432586431514</v>
      </c>
      <c r="Q170" s="9">
        <v>0.39441322383944288</v>
      </c>
    </row>
    <row r="171" spans="1:17" x14ac:dyDescent="0.3">
      <c r="A171" s="2" t="s">
        <v>182</v>
      </c>
      <c r="B171">
        <v>2002</v>
      </c>
      <c r="C171">
        <v>2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1000000000</v>
      </c>
      <c r="J171">
        <v>1000000000</v>
      </c>
      <c r="K171">
        <v>0</v>
      </c>
      <c r="L171">
        <v>0</v>
      </c>
      <c r="M171">
        <v>0</v>
      </c>
      <c r="N171">
        <v>0</v>
      </c>
      <c r="O171">
        <v>0</v>
      </c>
      <c r="P171" s="9">
        <v>0.70651527382091373</v>
      </c>
      <c r="Q171" s="9">
        <v>0.40889766711830688</v>
      </c>
    </row>
    <row r="172" spans="1:17" x14ac:dyDescent="0.3">
      <c r="A172" s="2" t="s">
        <v>183</v>
      </c>
      <c r="B172">
        <v>2002</v>
      </c>
      <c r="C172">
        <v>3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1000000000</v>
      </c>
      <c r="J172">
        <v>1000000000</v>
      </c>
      <c r="K172">
        <v>0</v>
      </c>
      <c r="L172">
        <v>0</v>
      </c>
      <c r="M172">
        <v>0</v>
      </c>
      <c r="N172">
        <v>0</v>
      </c>
      <c r="O172">
        <v>0</v>
      </c>
      <c r="P172" s="9">
        <v>0.45502979209213923</v>
      </c>
      <c r="Q172" s="9">
        <v>0.27566250830656941</v>
      </c>
    </row>
    <row r="173" spans="1:17" x14ac:dyDescent="0.3">
      <c r="A173" s="2" t="s">
        <v>184</v>
      </c>
      <c r="B173">
        <v>2002</v>
      </c>
      <c r="C173">
        <v>4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1000000000</v>
      </c>
      <c r="J173">
        <v>1000000000</v>
      </c>
      <c r="K173">
        <v>0</v>
      </c>
      <c r="L173">
        <v>0</v>
      </c>
      <c r="M173">
        <v>0</v>
      </c>
      <c r="N173">
        <v>0</v>
      </c>
      <c r="O173">
        <v>0</v>
      </c>
      <c r="P173" s="9">
        <v>0.64568272011107553</v>
      </c>
      <c r="Q173" s="9">
        <v>0.41323285147156774</v>
      </c>
    </row>
    <row r="174" spans="1:17" x14ac:dyDescent="0.3">
      <c r="A174" s="2" t="s">
        <v>185</v>
      </c>
      <c r="B174">
        <v>2003</v>
      </c>
      <c r="C174">
        <v>1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1000000000</v>
      </c>
      <c r="J174">
        <v>1000000000</v>
      </c>
      <c r="K174">
        <v>0</v>
      </c>
      <c r="L174">
        <v>0</v>
      </c>
      <c r="M174">
        <v>0</v>
      </c>
      <c r="N174">
        <v>0</v>
      </c>
      <c r="O174">
        <v>0</v>
      </c>
      <c r="P174" s="9">
        <v>0.70859338115397086</v>
      </c>
      <c r="Q174" s="9">
        <v>0.42885864744116986</v>
      </c>
    </row>
    <row r="175" spans="1:17" x14ac:dyDescent="0.3">
      <c r="A175" s="2" t="s">
        <v>186</v>
      </c>
      <c r="B175">
        <v>2003</v>
      </c>
      <c r="C175">
        <v>2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1000000000</v>
      </c>
      <c r="J175">
        <v>1000000000</v>
      </c>
      <c r="K175">
        <v>0</v>
      </c>
      <c r="L175">
        <v>0</v>
      </c>
      <c r="M175">
        <v>0</v>
      </c>
      <c r="N175">
        <v>0</v>
      </c>
      <c r="O175">
        <v>0</v>
      </c>
      <c r="P175" s="9">
        <v>1.250227087883967</v>
      </c>
      <c r="Q175" s="9">
        <v>0.82630622461132597</v>
      </c>
    </row>
    <row r="176" spans="1:17" x14ac:dyDescent="0.3">
      <c r="A176" s="2" t="s">
        <v>187</v>
      </c>
      <c r="B176">
        <v>2003</v>
      </c>
      <c r="C176">
        <v>3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1000000000</v>
      </c>
      <c r="J176">
        <v>1000000000</v>
      </c>
      <c r="K176">
        <v>0</v>
      </c>
      <c r="L176">
        <v>0</v>
      </c>
      <c r="M176">
        <v>0</v>
      </c>
      <c r="N176">
        <v>0</v>
      </c>
      <c r="O176">
        <v>0</v>
      </c>
      <c r="P176" s="9">
        <v>1.3623978308016129</v>
      </c>
      <c r="Q176" s="9">
        <v>0.88606295170360572</v>
      </c>
    </row>
    <row r="177" spans="1:17" x14ac:dyDescent="0.3">
      <c r="A177" s="2" t="s">
        <v>188</v>
      </c>
      <c r="B177">
        <v>2003</v>
      </c>
      <c r="C177">
        <v>4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1000000000</v>
      </c>
      <c r="J177">
        <v>1000000000</v>
      </c>
      <c r="K177">
        <v>0</v>
      </c>
      <c r="L177">
        <v>100000000</v>
      </c>
      <c r="M177">
        <v>100000000</v>
      </c>
      <c r="N177">
        <v>0</v>
      </c>
      <c r="O177">
        <v>0</v>
      </c>
      <c r="P177" s="9">
        <v>0.99560149653542973</v>
      </c>
      <c r="Q177" s="9">
        <v>0.55046160183844728</v>
      </c>
    </row>
    <row r="178" spans="1:17" x14ac:dyDescent="0.3">
      <c r="A178" s="2" t="s">
        <v>189</v>
      </c>
      <c r="B178">
        <v>2004</v>
      </c>
      <c r="C178">
        <v>1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1000000000</v>
      </c>
      <c r="J178">
        <v>1000000000</v>
      </c>
      <c r="K178">
        <v>0</v>
      </c>
      <c r="L178">
        <v>0</v>
      </c>
      <c r="M178">
        <v>0</v>
      </c>
      <c r="N178">
        <v>0</v>
      </c>
      <c r="O178">
        <v>0</v>
      </c>
      <c r="P178" s="9">
        <v>0.52965014283431211</v>
      </c>
      <c r="Q178" s="9">
        <v>0.27799413500336667</v>
      </c>
    </row>
    <row r="179" spans="1:17" x14ac:dyDescent="0.3">
      <c r="A179" s="2" t="s">
        <v>190</v>
      </c>
      <c r="B179">
        <v>2004</v>
      </c>
      <c r="C179">
        <v>2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1000000000</v>
      </c>
      <c r="J179">
        <v>1000000000</v>
      </c>
      <c r="K179">
        <v>0</v>
      </c>
      <c r="L179">
        <v>0</v>
      </c>
      <c r="M179">
        <v>0</v>
      </c>
      <c r="N179">
        <v>0</v>
      </c>
      <c r="O179">
        <v>0</v>
      </c>
      <c r="P179" s="9">
        <v>0.2881225533821038</v>
      </c>
      <c r="Q179" s="9">
        <v>0.18072548641708785</v>
      </c>
    </row>
    <row r="180" spans="1:17" x14ac:dyDescent="0.3">
      <c r="A180" s="2" t="s">
        <v>191</v>
      </c>
      <c r="B180">
        <v>2004</v>
      </c>
      <c r="C180">
        <v>3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1000000000</v>
      </c>
      <c r="J180">
        <v>1000000000</v>
      </c>
      <c r="K180">
        <v>0</v>
      </c>
      <c r="L180">
        <v>0</v>
      </c>
      <c r="M180">
        <v>0</v>
      </c>
      <c r="N180">
        <v>0</v>
      </c>
      <c r="O180">
        <v>0</v>
      </c>
      <c r="P180" s="9">
        <v>0.21750602818244522</v>
      </c>
      <c r="Q180" s="9">
        <v>9.3889228108949188E-2</v>
      </c>
    </row>
    <row r="181" spans="1:17" x14ac:dyDescent="0.3">
      <c r="A181" s="2" t="s">
        <v>192</v>
      </c>
      <c r="B181">
        <v>2004</v>
      </c>
      <c r="C181">
        <v>4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1000000000</v>
      </c>
      <c r="J181">
        <v>1000000000</v>
      </c>
      <c r="K181">
        <v>0</v>
      </c>
      <c r="L181">
        <v>0</v>
      </c>
      <c r="M181">
        <v>0</v>
      </c>
      <c r="N181">
        <v>0</v>
      </c>
      <c r="O181">
        <v>0</v>
      </c>
      <c r="P181" s="9">
        <v>0.16124861118859102</v>
      </c>
      <c r="Q181" s="9">
        <v>0.10255132385031582</v>
      </c>
    </row>
    <row r="182" spans="1:17" x14ac:dyDescent="0.3">
      <c r="A182" s="2" t="s">
        <v>193</v>
      </c>
      <c r="B182">
        <v>2005</v>
      </c>
      <c r="C182">
        <v>1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1000000000</v>
      </c>
      <c r="J182">
        <v>1000000000</v>
      </c>
      <c r="K182">
        <v>0</v>
      </c>
      <c r="L182">
        <v>0</v>
      </c>
      <c r="M182">
        <v>0</v>
      </c>
      <c r="N182">
        <v>0</v>
      </c>
      <c r="O182">
        <v>0</v>
      </c>
      <c r="P182" s="9">
        <v>4.554590158666634E-2</v>
      </c>
      <c r="Q182" s="9">
        <v>6.8162859337588283E-2</v>
      </c>
    </row>
    <row r="183" spans="1:17" x14ac:dyDescent="0.3">
      <c r="A183" s="2" t="s">
        <v>194</v>
      </c>
      <c r="B183">
        <v>2005</v>
      </c>
      <c r="C183">
        <v>2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1000000000</v>
      </c>
      <c r="J183">
        <v>1000000000</v>
      </c>
      <c r="K183">
        <v>0</v>
      </c>
      <c r="L183">
        <v>0</v>
      </c>
      <c r="M183">
        <v>0</v>
      </c>
      <c r="N183">
        <v>0</v>
      </c>
      <c r="O183">
        <v>0</v>
      </c>
      <c r="P183" s="9">
        <v>5.1023056508988623E-3</v>
      </c>
      <c r="Q183" s="9">
        <v>8.7447320806135036E-3</v>
      </c>
    </row>
    <row r="184" spans="1:17" x14ac:dyDescent="0.3">
      <c r="A184" s="2" t="s">
        <v>195</v>
      </c>
      <c r="B184">
        <v>2005</v>
      </c>
      <c r="C184">
        <v>3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1000000000</v>
      </c>
      <c r="J184">
        <v>1000000000</v>
      </c>
      <c r="K184">
        <v>0</v>
      </c>
      <c r="L184">
        <v>0</v>
      </c>
      <c r="M184">
        <v>0</v>
      </c>
      <c r="N184">
        <v>0</v>
      </c>
      <c r="O184">
        <v>0</v>
      </c>
      <c r="P184" s="9">
        <v>6.4656513868882875E-4</v>
      </c>
      <c r="Q184" s="9">
        <v>4.5336565820569483E-3</v>
      </c>
    </row>
    <row r="185" spans="1:17" x14ac:dyDescent="0.3">
      <c r="A185" s="2" t="s">
        <v>196</v>
      </c>
      <c r="B185">
        <v>2005</v>
      </c>
      <c r="C185">
        <v>4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1000000000</v>
      </c>
      <c r="J185">
        <v>1000000000</v>
      </c>
      <c r="K185">
        <v>0</v>
      </c>
      <c r="L185">
        <v>0</v>
      </c>
      <c r="M185">
        <v>0</v>
      </c>
      <c r="N185">
        <v>0</v>
      </c>
      <c r="O185">
        <v>0</v>
      </c>
      <c r="P185" s="9">
        <v>5.5573039963356828E-3</v>
      </c>
      <c r="Q185" s="9">
        <v>2.0471653510936504E-2</v>
      </c>
    </row>
    <row r="186" spans="1:17" x14ac:dyDescent="0.3">
      <c r="A186" s="2" t="s">
        <v>197</v>
      </c>
      <c r="B186">
        <v>2006</v>
      </c>
      <c r="C186">
        <v>1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1000000000</v>
      </c>
      <c r="J186">
        <v>1000000000</v>
      </c>
      <c r="K186">
        <v>0</v>
      </c>
      <c r="L186">
        <v>0</v>
      </c>
      <c r="M186">
        <v>0</v>
      </c>
      <c r="N186">
        <v>0</v>
      </c>
      <c r="O186">
        <v>0</v>
      </c>
      <c r="P186" s="9">
        <v>3.3663868308852797E-2</v>
      </c>
      <c r="Q186" s="9">
        <v>3.4957266922211606E-2</v>
      </c>
    </row>
    <row r="187" spans="1:17" x14ac:dyDescent="0.3">
      <c r="A187" s="2" t="s">
        <v>198</v>
      </c>
      <c r="B187">
        <v>2006</v>
      </c>
      <c r="C187">
        <v>2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1000000000</v>
      </c>
      <c r="J187">
        <v>1000000000</v>
      </c>
      <c r="K187">
        <v>0</v>
      </c>
      <c r="L187">
        <v>0</v>
      </c>
      <c r="M187">
        <v>0</v>
      </c>
      <c r="N187">
        <v>0</v>
      </c>
      <c r="O187">
        <v>0</v>
      </c>
      <c r="P187" s="9">
        <v>8.8078288856654946E-2</v>
      </c>
      <c r="Q187" s="9">
        <v>0.11501337674546736</v>
      </c>
    </row>
    <row r="188" spans="1:17" x14ac:dyDescent="0.3">
      <c r="A188" s="2" t="s">
        <v>199</v>
      </c>
      <c r="B188">
        <v>2006</v>
      </c>
      <c r="C188">
        <v>3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1000000000</v>
      </c>
      <c r="J188">
        <v>1000000000</v>
      </c>
      <c r="K188">
        <v>0</v>
      </c>
      <c r="L188">
        <v>0</v>
      </c>
      <c r="M188">
        <v>0</v>
      </c>
      <c r="N188">
        <v>0</v>
      </c>
      <c r="O188">
        <v>0</v>
      </c>
      <c r="P188" s="9">
        <v>0.13692892554598576</v>
      </c>
      <c r="Q188" s="9">
        <v>0.17984809395799362</v>
      </c>
    </row>
    <row r="189" spans="1:17" x14ac:dyDescent="0.3">
      <c r="A189" s="2" t="s">
        <v>200</v>
      </c>
      <c r="B189">
        <v>2006</v>
      </c>
      <c r="C189">
        <v>4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1000000000</v>
      </c>
      <c r="J189">
        <v>1000000000</v>
      </c>
      <c r="K189">
        <v>0</v>
      </c>
      <c r="L189">
        <v>0</v>
      </c>
      <c r="M189">
        <v>0</v>
      </c>
      <c r="N189">
        <v>0</v>
      </c>
      <c r="O189">
        <v>0</v>
      </c>
      <c r="P189" s="9">
        <v>0.15743868163069569</v>
      </c>
      <c r="Q189" s="9">
        <v>0.17869226602427019</v>
      </c>
    </row>
    <row r="190" spans="1:17" x14ac:dyDescent="0.3">
      <c r="A190" s="2" t="s">
        <v>201</v>
      </c>
      <c r="B190">
        <v>2007</v>
      </c>
      <c r="C190">
        <v>1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1000000000</v>
      </c>
      <c r="J190">
        <v>1000000000</v>
      </c>
      <c r="K190">
        <v>0</v>
      </c>
      <c r="L190">
        <v>0</v>
      </c>
      <c r="M190">
        <v>0</v>
      </c>
      <c r="N190">
        <v>0</v>
      </c>
      <c r="O190">
        <v>0</v>
      </c>
      <c r="P190" s="9">
        <v>0.18345531122230438</v>
      </c>
      <c r="Q190" s="9">
        <v>0.19196851137890841</v>
      </c>
    </row>
    <row r="191" spans="1:17" x14ac:dyDescent="0.3">
      <c r="A191" s="2" t="s">
        <v>202</v>
      </c>
      <c r="B191">
        <v>2007</v>
      </c>
      <c r="C191">
        <v>2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1000000000</v>
      </c>
      <c r="J191">
        <v>1000000000</v>
      </c>
      <c r="K191">
        <v>0</v>
      </c>
      <c r="L191">
        <v>0</v>
      </c>
      <c r="M191">
        <v>0</v>
      </c>
      <c r="N191">
        <v>0</v>
      </c>
      <c r="O191">
        <v>0</v>
      </c>
      <c r="P191" s="9">
        <v>9.5360642154727934E-2</v>
      </c>
      <c r="Q191" s="9">
        <v>9.5615613710493319E-2</v>
      </c>
    </row>
    <row r="192" spans="1:17" x14ac:dyDescent="0.3">
      <c r="A192" s="2" t="s">
        <v>203</v>
      </c>
      <c r="B192">
        <v>2007</v>
      </c>
      <c r="C192">
        <v>3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1000000000</v>
      </c>
      <c r="J192">
        <v>1000000000</v>
      </c>
      <c r="K192">
        <v>0</v>
      </c>
      <c r="L192">
        <v>0</v>
      </c>
      <c r="M192">
        <v>0</v>
      </c>
      <c r="N192">
        <v>0</v>
      </c>
      <c r="O192">
        <v>0</v>
      </c>
      <c r="P192" s="9">
        <v>3.3272543685201557E-2</v>
      </c>
      <c r="Q192" s="9">
        <v>3.2501040064760463E-2</v>
      </c>
    </row>
    <row r="193" spans="1:17" x14ac:dyDescent="0.3">
      <c r="A193" s="2" t="s">
        <v>204</v>
      </c>
      <c r="B193">
        <v>2007</v>
      </c>
      <c r="C193">
        <v>4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1000000000</v>
      </c>
      <c r="J193">
        <v>1000000000</v>
      </c>
      <c r="K193">
        <v>0</v>
      </c>
      <c r="L193">
        <v>0</v>
      </c>
      <c r="M193">
        <v>0</v>
      </c>
      <c r="N193">
        <v>0</v>
      </c>
      <c r="O193">
        <v>0</v>
      </c>
      <c r="P193" s="9">
        <v>1.7313228185898182E-2</v>
      </c>
      <c r="Q193" s="9">
        <v>3.7236130137983069E-2</v>
      </c>
    </row>
    <row r="194" spans="1:17" x14ac:dyDescent="0.3">
      <c r="A194" s="2" t="s">
        <v>205</v>
      </c>
      <c r="B194">
        <v>2008</v>
      </c>
      <c r="C194">
        <v>1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1000000000</v>
      </c>
      <c r="J194">
        <v>1000000000</v>
      </c>
      <c r="K194">
        <v>0</v>
      </c>
      <c r="L194">
        <v>0</v>
      </c>
      <c r="M194">
        <v>0</v>
      </c>
      <c r="N194">
        <v>0</v>
      </c>
      <c r="O194">
        <v>0</v>
      </c>
      <c r="P194" s="9">
        <v>9.3984533657484395E-3</v>
      </c>
      <c r="Q194" s="9">
        <v>9.3984533657484395E-3</v>
      </c>
    </row>
    <row r="195" spans="1:17" x14ac:dyDescent="0.3">
      <c r="A195" s="2" t="s">
        <v>206</v>
      </c>
      <c r="B195">
        <v>2008</v>
      </c>
      <c r="C195">
        <v>2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1000000000</v>
      </c>
      <c r="J195">
        <v>1000000000</v>
      </c>
      <c r="K195">
        <v>0</v>
      </c>
      <c r="L195">
        <v>0</v>
      </c>
      <c r="M195">
        <v>0</v>
      </c>
      <c r="N195">
        <v>0</v>
      </c>
      <c r="O195">
        <v>0</v>
      </c>
      <c r="P195" s="9">
        <v>0.12107367499013184</v>
      </c>
      <c r="Q195" s="9">
        <v>0.12107367499013184</v>
      </c>
    </row>
    <row r="196" spans="1:17" x14ac:dyDescent="0.3">
      <c r="A196" s="2" t="s">
        <v>207</v>
      </c>
      <c r="B196">
        <v>2008</v>
      </c>
      <c r="C196">
        <v>3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1000000000</v>
      </c>
      <c r="J196">
        <v>1000000000</v>
      </c>
      <c r="K196">
        <v>0</v>
      </c>
      <c r="L196">
        <v>0</v>
      </c>
      <c r="M196">
        <v>0</v>
      </c>
      <c r="N196">
        <v>0</v>
      </c>
      <c r="O196">
        <v>0</v>
      </c>
      <c r="P196" s="9">
        <v>0.65307050369577957</v>
      </c>
      <c r="Q196" s="9">
        <v>0.65307050369577957</v>
      </c>
    </row>
    <row r="197" spans="1:17" x14ac:dyDescent="0.3">
      <c r="A197" s="2" t="s">
        <v>208</v>
      </c>
      <c r="B197">
        <v>2008</v>
      </c>
      <c r="C197">
        <v>4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1000000000</v>
      </c>
      <c r="L197">
        <v>0</v>
      </c>
      <c r="M197">
        <v>0</v>
      </c>
      <c r="N197">
        <v>0</v>
      </c>
      <c r="O197">
        <v>0</v>
      </c>
      <c r="P197" s="9">
        <v>2.0706802467235876</v>
      </c>
      <c r="Q197" s="9">
        <v>2.0706802467235876</v>
      </c>
    </row>
    <row r="198" spans="1:17" x14ac:dyDescent="0.3">
      <c r="A198" s="2" t="s">
        <v>209</v>
      </c>
      <c r="B198">
        <v>2009</v>
      </c>
      <c r="C198">
        <v>1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1000000000</v>
      </c>
      <c r="L198">
        <v>0</v>
      </c>
      <c r="M198">
        <v>0</v>
      </c>
      <c r="N198">
        <v>0</v>
      </c>
      <c r="O198">
        <v>0</v>
      </c>
      <c r="P198" s="9">
        <v>6.0801559771874025</v>
      </c>
      <c r="Q198" s="9">
        <v>6.0801559771874025</v>
      </c>
    </row>
    <row r="199" spans="1:17" x14ac:dyDescent="0.3">
      <c r="A199" s="2" t="s">
        <v>210</v>
      </c>
      <c r="B199">
        <v>2009</v>
      </c>
      <c r="C199">
        <v>2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1000000000</v>
      </c>
      <c r="L199">
        <v>0</v>
      </c>
      <c r="M199">
        <v>0</v>
      </c>
      <c r="N199">
        <v>0</v>
      </c>
      <c r="O199">
        <v>0</v>
      </c>
      <c r="P199" s="9">
        <v>10.031519267108674</v>
      </c>
      <c r="Q199" s="9">
        <v>10.031519267108674</v>
      </c>
    </row>
    <row r="200" spans="1:17" x14ac:dyDescent="0.3">
      <c r="A200" s="2" t="s">
        <v>211</v>
      </c>
      <c r="B200">
        <v>2009</v>
      </c>
      <c r="C200">
        <v>3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1000000000</v>
      </c>
      <c r="L200">
        <v>0</v>
      </c>
      <c r="M200">
        <v>0</v>
      </c>
      <c r="N200">
        <v>0</v>
      </c>
      <c r="O200">
        <v>0</v>
      </c>
      <c r="P200" s="9">
        <v>11.521611171764016</v>
      </c>
      <c r="Q200" s="9">
        <v>11.521611171764016</v>
      </c>
    </row>
    <row r="201" spans="1:17" x14ac:dyDescent="0.3">
      <c r="A201" s="2" t="s">
        <v>212</v>
      </c>
      <c r="B201">
        <v>2009</v>
      </c>
      <c r="C201">
        <v>4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1000000000</v>
      </c>
      <c r="L201">
        <v>0</v>
      </c>
      <c r="M201">
        <v>0</v>
      </c>
      <c r="N201">
        <v>0</v>
      </c>
      <c r="O201">
        <v>0</v>
      </c>
      <c r="P201" s="9">
        <v>12.378325981424005</v>
      </c>
      <c r="Q201" s="9">
        <v>12.378325981424005</v>
      </c>
    </row>
    <row r="202" spans="1:17" x14ac:dyDescent="0.3">
      <c r="A202" s="2" t="s">
        <v>213</v>
      </c>
      <c r="B202">
        <v>2010</v>
      </c>
      <c r="C202">
        <v>1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1000000000</v>
      </c>
      <c r="L202">
        <v>0</v>
      </c>
      <c r="M202">
        <v>0</v>
      </c>
      <c r="N202">
        <v>0</v>
      </c>
      <c r="O202">
        <v>0</v>
      </c>
      <c r="P202" s="9">
        <v>11.668702091497314</v>
      </c>
      <c r="Q202" s="9">
        <v>11.668702091497314</v>
      </c>
    </row>
    <row r="203" spans="1:17" x14ac:dyDescent="0.3">
      <c r="A203" s="2" t="s">
        <v>214</v>
      </c>
      <c r="B203">
        <v>2010</v>
      </c>
      <c r="C203">
        <v>2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1000000000</v>
      </c>
      <c r="L203">
        <v>0</v>
      </c>
      <c r="M203">
        <v>0</v>
      </c>
      <c r="N203">
        <v>0</v>
      </c>
      <c r="O203">
        <v>0</v>
      </c>
      <c r="P203" s="9">
        <v>10.720641369117097</v>
      </c>
      <c r="Q203" s="9">
        <v>10.720641369117097</v>
      </c>
    </row>
    <row r="204" spans="1:17" x14ac:dyDescent="0.3">
      <c r="A204" s="2" t="s">
        <v>215</v>
      </c>
      <c r="B204">
        <v>2010</v>
      </c>
      <c r="C204">
        <v>3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1000000000</v>
      </c>
      <c r="L204">
        <v>0</v>
      </c>
      <c r="M204">
        <v>0</v>
      </c>
      <c r="N204">
        <v>0</v>
      </c>
      <c r="O204">
        <v>0</v>
      </c>
      <c r="P204" s="9">
        <v>10.01468095220271</v>
      </c>
      <c r="Q204" s="9">
        <v>10.01468095220271</v>
      </c>
    </row>
    <row r="205" spans="1:17" x14ac:dyDescent="0.3">
      <c r="A205" s="2" t="s">
        <v>216</v>
      </c>
      <c r="B205">
        <v>2010</v>
      </c>
      <c r="C205">
        <v>4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1000000000</v>
      </c>
      <c r="L205">
        <v>0</v>
      </c>
      <c r="M205">
        <v>0</v>
      </c>
      <c r="N205">
        <v>0</v>
      </c>
      <c r="O205">
        <v>0</v>
      </c>
      <c r="P205" s="9">
        <v>10.391776289804962</v>
      </c>
      <c r="Q205" s="9">
        <v>10.391776289804962</v>
      </c>
    </row>
    <row r="206" spans="1:17" x14ac:dyDescent="0.3">
      <c r="A206" s="2" t="s">
        <v>217</v>
      </c>
      <c r="B206">
        <v>2011</v>
      </c>
      <c r="C206">
        <v>1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1000000000</v>
      </c>
      <c r="L206">
        <v>0</v>
      </c>
      <c r="M206">
        <v>0</v>
      </c>
      <c r="N206">
        <v>0</v>
      </c>
      <c r="O206">
        <v>0</v>
      </c>
      <c r="P206" s="9">
        <v>8.2105716553489039</v>
      </c>
      <c r="Q206" s="9">
        <v>8.2105716553489039</v>
      </c>
    </row>
    <row r="207" spans="1:17" x14ac:dyDescent="0.3">
      <c r="A207" s="2" t="s">
        <v>218</v>
      </c>
      <c r="B207">
        <v>2011</v>
      </c>
      <c r="C207">
        <v>2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1000000000</v>
      </c>
      <c r="L207">
        <v>0</v>
      </c>
      <c r="M207">
        <v>0</v>
      </c>
      <c r="N207">
        <v>0</v>
      </c>
      <c r="O207">
        <v>0</v>
      </c>
      <c r="P207" s="9">
        <v>8.0850210603059711</v>
      </c>
      <c r="Q207" s="9">
        <v>8.0850210603059711</v>
      </c>
    </row>
    <row r="208" spans="1:17" x14ac:dyDescent="0.3">
      <c r="A208" s="2" t="s">
        <v>219</v>
      </c>
      <c r="B208">
        <v>2011</v>
      </c>
      <c r="C208">
        <v>3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1000000000</v>
      </c>
      <c r="L208">
        <v>0</v>
      </c>
      <c r="M208">
        <v>0</v>
      </c>
      <c r="N208">
        <v>0</v>
      </c>
      <c r="O208">
        <v>0</v>
      </c>
      <c r="P208" s="9">
        <v>7.698343375592235</v>
      </c>
      <c r="Q208" s="9">
        <v>7.698343375592235</v>
      </c>
    </row>
    <row r="209" spans="1:17" x14ac:dyDescent="0.3">
      <c r="A209" s="2" t="s">
        <v>220</v>
      </c>
      <c r="B209">
        <v>2011</v>
      </c>
      <c r="C209">
        <v>4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1000000000</v>
      </c>
      <c r="L209">
        <v>0</v>
      </c>
      <c r="M209">
        <v>0</v>
      </c>
      <c r="N209">
        <v>0</v>
      </c>
      <c r="O209">
        <v>0</v>
      </c>
      <c r="P209" s="9">
        <v>6.3159641220134226</v>
      </c>
      <c r="Q209" s="9">
        <v>6.3159641220134226</v>
      </c>
    </row>
    <row r="210" spans="1:17" x14ac:dyDescent="0.3">
      <c r="A210" s="2" t="s">
        <v>221</v>
      </c>
      <c r="B210">
        <v>2012</v>
      </c>
      <c r="C210">
        <v>1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1000000000</v>
      </c>
      <c r="L210">
        <v>0</v>
      </c>
      <c r="M210">
        <v>0</v>
      </c>
      <c r="N210">
        <v>0</v>
      </c>
      <c r="O210">
        <v>10000000</v>
      </c>
      <c r="P210" s="9">
        <v>5.1154088416479162</v>
      </c>
      <c r="Q210" s="9">
        <v>5.1154088416479162</v>
      </c>
    </row>
    <row r="211" spans="1:17" x14ac:dyDescent="0.3">
      <c r="A211" s="2" t="s">
        <v>222</v>
      </c>
      <c r="B211">
        <v>2012</v>
      </c>
      <c r="C211">
        <v>2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1000000000</v>
      </c>
      <c r="L211">
        <v>0</v>
      </c>
      <c r="M211">
        <v>0</v>
      </c>
      <c r="N211">
        <v>0</v>
      </c>
      <c r="O211">
        <v>10000000</v>
      </c>
      <c r="P211" s="9">
        <v>4.9633235237924733</v>
      </c>
      <c r="Q211" s="9">
        <v>4.9633235237924733</v>
      </c>
    </row>
    <row r="212" spans="1:17" x14ac:dyDescent="0.3">
      <c r="A212" s="2" t="s">
        <v>223</v>
      </c>
      <c r="B212">
        <v>2012</v>
      </c>
      <c r="C212">
        <v>3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1000000000</v>
      </c>
      <c r="L212">
        <v>0</v>
      </c>
      <c r="M212">
        <v>0</v>
      </c>
      <c r="N212">
        <v>0</v>
      </c>
      <c r="O212">
        <v>10000000</v>
      </c>
      <c r="P212" s="9">
        <v>4.5751182705792584</v>
      </c>
      <c r="Q212" s="9">
        <v>4.5751182705792584</v>
      </c>
    </row>
    <row r="213" spans="1:17" x14ac:dyDescent="0.3">
      <c r="A213" s="2" t="s">
        <v>224</v>
      </c>
      <c r="B213">
        <v>2012</v>
      </c>
      <c r="C213">
        <v>4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1000000000</v>
      </c>
      <c r="L213">
        <v>0</v>
      </c>
      <c r="M213">
        <v>0</v>
      </c>
      <c r="N213">
        <v>0</v>
      </c>
      <c r="O213">
        <v>10000000</v>
      </c>
      <c r="P213" s="9">
        <v>3.9665059519000634</v>
      </c>
      <c r="Q213" s="9">
        <v>3.9665059519000634</v>
      </c>
    </row>
    <row r="214" spans="1:17" x14ac:dyDescent="0.3">
      <c r="A214" s="2" t="s">
        <v>225</v>
      </c>
      <c r="B214">
        <v>2013</v>
      </c>
      <c r="C214">
        <v>1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1000000000</v>
      </c>
      <c r="L214">
        <v>0</v>
      </c>
      <c r="M214">
        <v>0</v>
      </c>
      <c r="N214">
        <v>0</v>
      </c>
      <c r="O214">
        <v>10000000</v>
      </c>
      <c r="P214" s="9">
        <v>3.9221357684161178</v>
      </c>
      <c r="Q214" s="9">
        <v>3.9221357684161178</v>
      </c>
    </row>
    <row r="215" spans="1:17" x14ac:dyDescent="0.3">
      <c r="A215" s="2" t="s">
        <v>226</v>
      </c>
      <c r="B215">
        <v>2013</v>
      </c>
      <c r="C215">
        <v>2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1000000000</v>
      </c>
      <c r="L215">
        <v>0</v>
      </c>
      <c r="M215">
        <v>0</v>
      </c>
      <c r="N215">
        <v>0</v>
      </c>
      <c r="O215">
        <v>10000000</v>
      </c>
      <c r="P215" s="9">
        <v>3.5193991671254783</v>
      </c>
      <c r="Q215" s="9">
        <v>3.5193991671254783</v>
      </c>
    </row>
    <row r="216" spans="1:17" x14ac:dyDescent="0.3">
      <c r="A216" s="2" t="s">
        <v>227</v>
      </c>
      <c r="B216">
        <v>2013</v>
      </c>
      <c r="C216">
        <v>3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1000000000</v>
      </c>
      <c r="L216">
        <v>0</v>
      </c>
      <c r="M216">
        <v>0</v>
      </c>
      <c r="N216">
        <v>0</v>
      </c>
      <c r="O216">
        <v>10000000</v>
      </c>
      <c r="P216" s="9">
        <v>2.8033942521552793</v>
      </c>
      <c r="Q216" s="9">
        <v>2.8033942521552793</v>
      </c>
    </row>
    <row r="217" spans="1:17" x14ac:dyDescent="0.3">
      <c r="A217" s="2" t="s">
        <v>228</v>
      </c>
      <c r="B217">
        <v>2013</v>
      </c>
      <c r="C217">
        <v>4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1000000000</v>
      </c>
      <c r="L217">
        <v>0</v>
      </c>
      <c r="M217">
        <v>0</v>
      </c>
      <c r="N217">
        <v>0</v>
      </c>
      <c r="O217">
        <v>10000000</v>
      </c>
      <c r="P217" s="9">
        <v>2.1766850198836645</v>
      </c>
      <c r="Q217" s="9">
        <v>2.1766850198836645</v>
      </c>
    </row>
    <row r="218" spans="1:17" x14ac:dyDescent="0.3">
      <c r="A218" s="2" t="s">
        <v>229</v>
      </c>
      <c r="B218">
        <v>2014</v>
      </c>
      <c r="C218">
        <v>1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1000000000</v>
      </c>
      <c r="L218">
        <v>0</v>
      </c>
      <c r="M218">
        <v>0</v>
      </c>
      <c r="N218">
        <v>0</v>
      </c>
      <c r="O218">
        <v>10000000</v>
      </c>
      <c r="P218" s="9">
        <v>1.7485666518398293</v>
      </c>
      <c r="Q218" s="9">
        <v>1.7485666518398293</v>
      </c>
    </row>
    <row r="219" spans="1:17" x14ac:dyDescent="0.3">
      <c r="A219" s="2" t="s">
        <v>230</v>
      </c>
      <c r="B219">
        <v>2014</v>
      </c>
      <c r="C219">
        <v>2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1000000000</v>
      </c>
      <c r="L219">
        <v>0</v>
      </c>
      <c r="M219">
        <v>0</v>
      </c>
      <c r="N219">
        <v>0</v>
      </c>
      <c r="O219">
        <v>10000000</v>
      </c>
      <c r="P219" s="9">
        <v>1.0275927187613527</v>
      </c>
      <c r="Q219" s="9">
        <v>1.0275927187613527</v>
      </c>
    </row>
    <row r="220" spans="1:17" x14ac:dyDescent="0.3">
      <c r="A220" s="2" t="s">
        <v>231</v>
      </c>
      <c r="B220">
        <v>2014</v>
      </c>
      <c r="C220">
        <v>3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1000000000</v>
      </c>
      <c r="L220">
        <v>0</v>
      </c>
      <c r="M220">
        <v>0</v>
      </c>
      <c r="N220">
        <v>0</v>
      </c>
      <c r="O220">
        <v>10000000</v>
      </c>
      <c r="P220" s="9">
        <v>0.88389185590507002</v>
      </c>
      <c r="Q220" s="9">
        <v>0.88389185590507002</v>
      </c>
    </row>
    <row r="221" spans="1:17" x14ac:dyDescent="0.3">
      <c r="A221" s="2" t="s">
        <v>232</v>
      </c>
      <c r="B221">
        <v>2014</v>
      </c>
      <c r="C221">
        <v>4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1000000000</v>
      </c>
      <c r="L221">
        <v>0</v>
      </c>
      <c r="M221">
        <v>0</v>
      </c>
      <c r="N221">
        <v>0</v>
      </c>
      <c r="O221">
        <v>10000000</v>
      </c>
      <c r="P221" s="9">
        <v>0.55600497499609891</v>
      </c>
      <c r="Q221" s="9">
        <v>0.55600497499609891</v>
      </c>
    </row>
    <row r="222" spans="1:17" x14ac:dyDescent="0.3">
      <c r="A222" s="2" t="s">
        <v>233</v>
      </c>
      <c r="B222">
        <v>2015</v>
      </c>
      <c r="C222">
        <v>1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1000000000</v>
      </c>
      <c r="L222">
        <v>0</v>
      </c>
      <c r="M222">
        <v>0</v>
      </c>
      <c r="N222">
        <v>0</v>
      </c>
      <c r="O222">
        <v>10000000</v>
      </c>
      <c r="P222" s="9">
        <v>0.5626577020631679</v>
      </c>
      <c r="Q222" s="9">
        <v>0.5626577020631679</v>
      </c>
    </row>
    <row r="223" spans="1:17" x14ac:dyDescent="0.3">
      <c r="A223" s="3" t="s">
        <v>234</v>
      </c>
      <c r="B223">
        <v>2015</v>
      </c>
      <c r="C223">
        <v>2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1000000000</v>
      </c>
      <c r="L223">
        <v>0</v>
      </c>
      <c r="M223">
        <v>0</v>
      </c>
      <c r="N223">
        <v>0</v>
      </c>
      <c r="O223">
        <v>10000000</v>
      </c>
      <c r="P223" s="9">
        <v>0.4958426614801914</v>
      </c>
      <c r="Q223" s="9">
        <v>0.4958426614801914</v>
      </c>
    </row>
    <row r="224" spans="1:17" x14ac:dyDescent="0.3">
      <c r="A224" s="4" t="s">
        <v>235</v>
      </c>
      <c r="B224">
        <v>2015</v>
      </c>
      <c r="C224">
        <v>3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1000000000</v>
      </c>
      <c r="L224">
        <v>0</v>
      </c>
      <c r="M224">
        <v>0</v>
      </c>
      <c r="N224">
        <v>0</v>
      </c>
      <c r="O224">
        <v>10000000</v>
      </c>
      <c r="P224" s="9">
        <v>0.36789182029068984</v>
      </c>
      <c r="Q224" s="9">
        <v>0.36789182029068984</v>
      </c>
    </row>
    <row r="225" spans="1:17" x14ac:dyDescent="0.3">
      <c r="A225" s="4" t="s">
        <v>236</v>
      </c>
      <c r="B225">
        <v>2015</v>
      </c>
      <c r="C225">
        <v>4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1000000000</v>
      </c>
      <c r="L225">
        <v>0</v>
      </c>
      <c r="M225">
        <v>0</v>
      </c>
      <c r="N225">
        <v>0</v>
      </c>
      <c r="O225">
        <v>10000000</v>
      </c>
      <c r="P225" s="9">
        <v>0.35002298496053752</v>
      </c>
      <c r="Q225" s="9">
        <v>0.35002298496053752</v>
      </c>
    </row>
    <row r="226" spans="1:17" x14ac:dyDescent="0.3">
      <c r="A226" s="4" t="s">
        <v>237</v>
      </c>
      <c r="B226">
        <v>2016</v>
      </c>
      <c r="C226">
        <v>1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1000000000</v>
      </c>
      <c r="L226">
        <v>0</v>
      </c>
      <c r="M226">
        <v>0</v>
      </c>
      <c r="N226">
        <v>0</v>
      </c>
      <c r="O226">
        <v>10000000</v>
      </c>
      <c r="P226" s="9">
        <v>0.17077948320093239</v>
      </c>
      <c r="Q226" s="9">
        <v>0.17077948320093239</v>
      </c>
    </row>
    <row r="227" spans="1:17" x14ac:dyDescent="0.3">
      <c r="A227" s="4" t="s">
        <v>238</v>
      </c>
      <c r="B227">
        <v>2016</v>
      </c>
      <c r="C227">
        <v>2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1000000000</v>
      </c>
      <c r="L227">
        <v>0</v>
      </c>
      <c r="M227">
        <v>0</v>
      </c>
      <c r="N227">
        <v>0</v>
      </c>
      <c r="O227">
        <v>10000000</v>
      </c>
      <c r="P227" s="9">
        <v>0.11816256853311119</v>
      </c>
      <c r="Q227" s="9">
        <v>0.11816256853311119</v>
      </c>
    </row>
    <row r="228" spans="1:17" x14ac:dyDescent="0.3">
      <c r="A228" s="4" t="s">
        <v>239</v>
      </c>
      <c r="B228">
        <v>2016</v>
      </c>
      <c r="C228">
        <v>3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1000000000</v>
      </c>
      <c r="L228">
        <v>0</v>
      </c>
      <c r="M228">
        <v>0</v>
      </c>
      <c r="N228">
        <v>0</v>
      </c>
      <c r="O228">
        <v>10000000</v>
      </c>
      <c r="P228" s="9">
        <v>8.6038850121198912E-2</v>
      </c>
      <c r="Q228" s="9">
        <v>8.6038850121198912E-2</v>
      </c>
    </row>
    <row r="229" spans="1:17" x14ac:dyDescent="0.3">
      <c r="A229" s="4" t="s">
        <v>240</v>
      </c>
      <c r="B229">
        <v>2016</v>
      </c>
      <c r="C229">
        <v>4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1000000000</v>
      </c>
      <c r="L229">
        <v>0</v>
      </c>
      <c r="M229">
        <v>0</v>
      </c>
      <c r="N229">
        <v>0</v>
      </c>
      <c r="O229">
        <v>10000000</v>
      </c>
      <c r="P229" s="9">
        <v>2.049663131308712E-2</v>
      </c>
      <c r="Q229" s="9">
        <v>2.049663131308712E-2</v>
      </c>
    </row>
    <row r="230" spans="1:17" x14ac:dyDescent="0.3">
      <c r="A230" s="4" t="s">
        <v>241</v>
      </c>
      <c r="B230">
        <v>2017</v>
      </c>
      <c r="C230">
        <v>1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1000000000</v>
      </c>
      <c r="L230">
        <v>0</v>
      </c>
      <c r="M230">
        <v>0</v>
      </c>
      <c r="N230">
        <v>0</v>
      </c>
      <c r="O230">
        <v>10000000</v>
      </c>
      <c r="P230" s="9">
        <v>2.0022157689810315E-2</v>
      </c>
      <c r="Q230" s="9">
        <v>2.0022157689810315E-2</v>
      </c>
    </row>
    <row r="231" spans="1:17" x14ac:dyDescent="0.3">
      <c r="A231" s="4" t="s">
        <v>242</v>
      </c>
      <c r="B231">
        <v>2017</v>
      </c>
      <c r="C231">
        <v>2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1000000000</v>
      </c>
      <c r="L231">
        <v>0</v>
      </c>
      <c r="M231">
        <v>0</v>
      </c>
      <c r="N231">
        <v>0</v>
      </c>
      <c r="O231">
        <v>10000000</v>
      </c>
      <c r="P231" s="9">
        <v>0.11668295520657423</v>
      </c>
      <c r="Q231" s="9">
        <v>0.11668295520657423</v>
      </c>
    </row>
    <row r="232" spans="1:17" x14ac:dyDescent="0.3">
      <c r="A232" s="4" t="s">
        <v>243</v>
      </c>
      <c r="B232">
        <v>2017</v>
      </c>
      <c r="C232">
        <v>3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1000000000</v>
      </c>
      <c r="L232">
        <v>0</v>
      </c>
      <c r="M232">
        <v>0</v>
      </c>
      <c r="N232">
        <v>0</v>
      </c>
      <c r="O232">
        <v>10000000</v>
      </c>
      <c r="P232" s="9">
        <v>0.19678295771357623</v>
      </c>
      <c r="Q232" s="9">
        <v>0.19678295771357623</v>
      </c>
    </row>
    <row r="233" spans="1:17" x14ac:dyDescent="0.3">
      <c r="A233" s="2" t="s">
        <v>244</v>
      </c>
      <c r="B233">
        <v>2017</v>
      </c>
      <c r="C233">
        <v>4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1000000000</v>
      </c>
      <c r="L233">
        <v>0</v>
      </c>
      <c r="M233">
        <v>0</v>
      </c>
      <c r="N233">
        <v>0</v>
      </c>
      <c r="O233">
        <v>10000000</v>
      </c>
      <c r="P233" s="9">
        <v>0.21147676581902422</v>
      </c>
      <c r="Q233" s="9">
        <v>0.21147676581902422</v>
      </c>
    </row>
    <row r="234" spans="1:17" x14ac:dyDescent="0.3">
      <c r="A234" s="2" t="s">
        <v>245</v>
      </c>
      <c r="B234">
        <v>2018</v>
      </c>
      <c r="C234">
        <v>1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1000000000</v>
      </c>
      <c r="L234">
        <v>0</v>
      </c>
      <c r="M234">
        <v>0</v>
      </c>
      <c r="N234">
        <v>0</v>
      </c>
      <c r="O234">
        <v>10000000</v>
      </c>
      <c r="P234" s="9">
        <v>0.16689105074557051</v>
      </c>
      <c r="Q234" s="9">
        <v>0.16689105074557051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7"/>
  <sheetViews>
    <sheetView workbookViewId="0"/>
  </sheetViews>
  <sheetFormatPr defaultRowHeight="14.4" x14ac:dyDescent="0.3"/>
  <cols>
    <col min="2" max="4" width="10.6640625" customWidth="1"/>
    <col min="7" max="9" width="10.6640625" customWidth="1"/>
    <col min="12" max="14" width="10.6640625" customWidth="1"/>
  </cols>
  <sheetData>
    <row r="1" spans="1:14" ht="15.6" x14ac:dyDescent="0.35">
      <c r="A1" s="16" t="s">
        <v>262</v>
      </c>
      <c r="B1" s="2" t="s">
        <v>248</v>
      </c>
      <c r="G1" s="2" t="s">
        <v>249</v>
      </c>
      <c r="L1" s="2" t="s">
        <v>250</v>
      </c>
    </row>
    <row r="2" spans="1:14" x14ac:dyDescent="0.3">
      <c r="B2" s="5" t="s">
        <v>251</v>
      </c>
      <c r="C2" t="s">
        <v>12</v>
      </c>
      <c r="G2" s="5" t="s">
        <v>252</v>
      </c>
      <c r="H2" t="s">
        <v>12</v>
      </c>
      <c r="L2" s="5" t="s">
        <v>253</v>
      </c>
      <c r="M2" t="s">
        <v>12</v>
      </c>
    </row>
    <row r="3" spans="1:14" x14ac:dyDescent="0.3">
      <c r="A3" t="s">
        <v>40</v>
      </c>
      <c r="B3" s="9">
        <v>2.9380815093891299</v>
      </c>
      <c r="C3" s="9">
        <v>4.7134402333549463</v>
      </c>
      <c r="D3" s="9">
        <v>1.162722785423314</v>
      </c>
      <c r="F3" t="s">
        <v>40</v>
      </c>
      <c r="G3" s="9">
        <v>0.29798332451272502</v>
      </c>
      <c r="H3" s="9">
        <v>0.84349817780885306</v>
      </c>
      <c r="I3" s="9">
        <v>-0.24753152878340301</v>
      </c>
      <c r="K3" t="s">
        <v>40</v>
      </c>
      <c r="L3" s="9">
        <v>-0.34752902643212702</v>
      </c>
      <c r="M3" s="9">
        <v>0.17928608123010104</v>
      </c>
      <c r="N3" s="9">
        <v>-0.87434413409435507</v>
      </c>
    </row>
    <row r="4" spans="1:14" x14ac:dyDescent="0.3">
      <c r="A4" t="s">
        <v>41</v>
      </c>
      <c r="B4" s="9">
        <v>2.8394040074069902</v>
      </c>
      <c r="C4" s="9">
        <v>4.5567205385367657</v>
      </c>
      <c r="D4" s="9">
        <v>1.1220874762772142</v>
      </c>
      <c r="F4" t="s">
        <v>41</v>
      </c>
      <c r="G4" s="9">
        <v>0.271802330816933</v>
      </c>
      <c r="H4" s="9">
        <v>0.81691213847269495</v>
      </c>
      <c r="I4" s="9">
        <v>-0.273307476838829</v>
      </c>
      <c r="K4" t="s">
        <v>41</v>
      </c>
      <c r="L4" s="9">
        <v>-0.38884115157003202</v>
      </c>
      <c r="M4" s="9">
        <v>0.10119915255814199</v>
      </c>
      <c r="N4" s="9">
        <v>-0.87888145569820608</v>
      </c>
    </row>
    <row r="5" spans="1:14" x14ac:dyDescent="0.3">
      <c r="A5" t="s">
        <v>42</v>
      </c>
      <c r="B5" s="9">
        <v>2.9730452698200698</v>
      </c>
      <c r="C5" s="9">
        <v>4.679006350509094</v>
      </c>
      <c r="D5" s="9">
        <v>1.2670841891310458</v>
      </c>
      <c r="F5" t="s">
        <v>42</v>
      </c>
      <c r="G5" s="9">
        <v>0.284515157965953</v>
      </c>
      <c r="H5" s="9">
        <v>0.84253550128681898</v>
      </c>
      <c r="I5" s="9">
        <v>-0.27350518535491303</v>
      </c>
      <c r="K5" t="s">
        <v>42</v>
      </c>
      <c r="L5" s="9">
        <v>-0.32178603439369702</v>
      </c>
      <c r="M5" s="9">
        <v>0.15522187418834898</v>
      </c>
      <c r="N5" s="9">
        <v>-0.79879394297574302</v>
      </c>
    </row>
    <row r="6" spans="1:14" x14ac:dyDescent="0.3">
      <c r="A6" t="s">
        <v>43</v>
      </c>
      <c r="B6" s="9">
        <v>3.19660789080659</v>
      </c>
      <c r="C6" s="9">
        <v>4.8891604064626524</v>
      </c>
      <c r="D6" s="9">
        <v>1.5040553751505281</v>
      </c>
      <c r="F6" t="s">
        <v>43</v>
      </c>
      <c r="G6" s="9">
        <v>0.27779377284015</v>
      </c>
      <c r="H6" s="9">
        <v>0.84879364910017796</v>
      </c>
      <c r="I6" s="9">
        <v>-0.29320610341987802</v>
      </c>
      <c r="K6" t="s">
        <v>43</v>
      </c>
      <c r="L6" s="9">
        <v>-0.25510904369763499</v>
      </c>
      <c r="M6" s="9">
        <v>0.21679888728256502</v>
      </c>
      <c r="N6" s="9">
        <v>-0.72701697467783499</v>
      </c>
    </row>
    <row r="7" spans="1:14" x14ac:dyDescent="0.3">
      <c r="A7" t="s">
        <v>44</v>
      </c>
      <c r="B7" s="9">
        <v>3.19534214439618</v>
      </c>
      <c r="C7" s="9">
        <v>4.8915717700821535</v>
      </c>
      <c r="D7" s="9">
        <v>1.4991125187102061</v>
      </c>
      <c r="F7" t="s">
        <v>44</v>
      </c>
      <c r="G7" s="9">
        <v>0.31663322948967798</v>
      </c>
      <c r="H7" s="9">
        <v>0.89188105459154599</v>
      </c>
      <c r="I7" s="9">
        <v>-0.25861459561219002</v>
      </c>
      <c r="K7" t="s">
        <v>44</v>
      </c>
      <c r="L7" s="9">
        <v>-0.24315186568615199</v>
      </c>
      <c r="M7" s="9">
        <v>0.22811033997972402</v>
      </c>
      <c r="N7" s="9">
        <v>-0.71441407135202795</v>
      </c>
    </row>
    <row r="8" spans="1:14" x14ac:dyDescent="0.3">
      <c r="A8" t="s">
        <v>45</v>
      </c>
      <c r="B8" s="9">
        <v>3.3384437966793699</v>
      </c>
      <c r="C8" s="9">
        <v>5.0329131214434861</v>
      </c>
      <c r="D8" s="9">
        <v>1.6439744719152538</v>
      </c>
      <c r="F8" t="s">
        <v>45</v>
      </c>
      <c r="G8" s="9">
        <v>6.17061206963758E-2</v>
      </c>
      <c r="H8" s="9">
        <v>0.48746309351200984</v>
      </c>
      <c r="I8" s="9">
        <v>-0.36405085211925819</v>
      </c>
      <c r="K8" t="s">
        <v>45</v>
      </c>
      <c r="L8" s="9">
        <v>-0.17906315428408101</v>
      </c>
      <c r="M8" s="9">
        <v>0.26558414350932502</v>
      </c>
      <c r="N8" s="9">
        <v>-0.62371045207748699</v>
      </c>
    </row>
    <row r="9" spans="1:14" x14ac:dyDescent="0.3">
      <c r="A9" t="s">
        <v>46</v>
      </c>
      <c r="B9" s="9">
        <v>3.4084557655879602</v>
      </c>
      <c r="C9" s="9">
        <v>5.1056383469996121</v>
      </c>
      <c r="D9" s="9">
        <v>1.7112731841763082</v>
      </c>
      <c r="F9" t="s">
        <v>46</v>
      </c>
      <c r="G9" s="9">
        <v>0.18849094160983801</v>
      </c>
      <c r="H9" s="9">
        <v>0.61890415125661402</v>
      </c>
      <c r="I9" s="9">
        <v>-0.24192226803693798</v>
      </c>
      <c r="K9" t="s">
        <v>46</v>
      </c>
      <c r="L9" s="9">
        <v>-0.244119999095051</v>
      </c>
      <c r="M9" s="9">
        <v>0.19770798335544698</v>
      </c>
      <c r="N9" s="9">
        <v>-0.68594798154554892</v>
      </c>
    </row>
    <row r="10" spans="1:14" x14ac:dyDescent="0.3">
      <c r="A10" t="s">
        <v>47</v>
      </c>
      <c r="B10" s="9">
        <v>3.3695208863691901</v>
      </c>
      <c r="C10" s="9">
        <v>5.0605703758367699</v>
      </c>
      <c r="D10" s="9">
        <v>1.6784713969016101</v>
      </c>
      <c r="F10" t="s">
        <v>47</v>
      </c>
      <c r="G10" s="9">
        <v>0.22398265271894899</v>
      </c>
      <c r="H10" s="9">
        <v>0.63911101267402903</v>
      </c>
      <c r="I10" s="9">
        <v>-0.19114570723613103</v>
      </c>
      <c r="K10" t="s">
        <v>47</v>
      </c>
      <c r="L10" s="9">
        <v>-0.24624358359429699</v>
      </c>
      <c r="M10" s="9">
        <v>0.19583830643956301</v>
      </c>
      <c r="N10" s="9">
        <v>-0.68832547362815699</v>
      </c>
    </row>
    <row r="11" spans="1:14" x14ac:dyDescent="0.3">
      <c r="A11" t="s">
        <v>48</v>
      </c>
      <c r="B11" s="9">
        <v>3.4151138133430101</v>
      </c>
      <c r="C11" s="9">
        <v>5.1043275798812218</v>
      </c>
      <c r="D11" s="9">
        <v>1.725900046804798</v>
      </c>
      <c r="F11" t="s">
        <v>48</v>
      </c>
      <c r="G11" s="9">
        <v>0.22159806765680101</v>
      </c>
      <c r="H11" s="9">
        <v>0.634702884743095</v>
      </c>
      <c r="I11" s="9">
        <v>-0.19150674942949297</v>
      </c>
      <c r="K11" t="s">
        <v>48</v>
      </c>
      <c r="L11" s="9">
        <v>-0.26908847782741802</v>
      </c>
      <c r="M11" s="9">
        <v>0.16679356144715196</v>
      </c>
      <c r="N11" s="9">
        <v>-0.70497051710198799</v>
      </c>
    </row>
    <row r="12" spans="1:14" x14ac:dyDescent="0.3">
      <c r="A12" t="s">
        <v>49</v>
      </c>
      <c r="B12" s="9">
        <v>3.6656993460109302</v>
      </c>
      <c r="C12" s="9">
        <v>5.3503166806076843</v>
      </c>
      <c r="D12" s="9">
        <v>1.9810820114141763</v>
      </c>
      <c r="F12" t="s">
        <v>49</v>
      </c>
      <c r="G12" s="9">
        <v>0.22487571600010201</v>
      </c>
      <c r="H12" s="9">
        <v>0.62287221596595399</v>
      </c>
      <c r="I12" s="9">
        <v>-0.17312078396575001</v>
      </c>
      <c r="K12" t="s">
        <v>49</v>
      </c>
      <c r="L12" s="9">
        <v>-0.30261079570960397</v>
      </c>
      <c r="M12" s="9">
        <v>0.12550176547808001</v>
      </c>
      <c r="N12" s="9">
        <v>-0.73072335689728796</v>
      </c>
    </row>
    <row r="13" spans="1:14" x14ac:dyDescent="0.3">
      <c r="A13" t="s">
        <v>50</v>
      </c>
      <c r="B13" s="9">
        <v>3.8978110298947901</v>
      </c>
      <c r="C13" s="9">
        <v>5.5576954147806301</v>
      </c>
      <c r="D13" s="9">
        <v>2.2379266450089501</v>
      </c>
      <c r="F13" t="s">
        <v>50</v>
      </c>
      <c r="G13" s="9">
        <v>0.28531657010060202</v>
      </c>
      <c r="H13" s="9">
        <v>0.59051631378153002</v>
      </c>
      <c r="I13" s="9">
        <v>-1.9883173580325986E-2</v>
      </c>
      <c r="K13" t="s">
        <v>50</v>
      </c>
      <c r="L13" s="9">
        <v>-0.379872285465992</v>
      </c>
      <c r="M13" s="9">
        <v>2.9250246146675984E-2</v>
      </c>
      <c r="N13" s="9">
        <v>-0.78899481707866004</v>
      </c>
    </row>
    <row r="14" spans="1:14" x14ac:dyDescent="0.3">
      <c r="A14" t="s">
        <v>51</v>
      </c>
      <c r="B14" s="9">
        <v>3.9544858133136001</v>
      </c>
      <c r="C14" s="9">
        <v>5.6060043184641142</v>
      </c>
      <c r="D14" s="9">
        <v>2.3029673081630859</v>
      </c>
      <c r="F14" t="s">
        <v>51</v>
      </c>
      <c r="G14" s="9">
        <v>0.274900961418935</v>
      </c>
      <c r="H14" s="9">
        <v>0.57522970375679505</v>
      </c>
      <c r="I14" s="9">
        <v>-2.5427780918925003E-2</v>
      </c>
      <c r="K14" t="s">
        <v>51</v>
      </c>
      <c r="L14" s="9">
        <v>-0.41500564153137798</v>
      </c>
      <c r="M14" s="9">
        <v>-2.1607788314551957E-2</v>
      </c>
      <c r="N14" s="9">
        <v>-0.80840349474820394</v>
      </c>
    </row>
    <row r="15" spans="1:14" x14ac:dyDescent="0.3">
      <c r="A15" t="s">
        <v>52</v>
      </c>
      <c r="B15" s="9">
        <v>3.7131306461740601</v>
      </c>
      <c r="C15" s="9">
        <v>5.3509685996588079</v>
      </c>
      <c r="D15" s="9">
        <v>2.0752926926893123</v>
      </c>
      <c r="F15" t="s">
        <v>52</v>
      </c>
      <c r="G15" s="9">
        <v>0.26000098746650802</v>
      </c>
      <c r="H15" s="9">
        <v>0.56181676401849001</v>
      </c>
      <c r="I15" s="9">
        <v>-4.181478908547398E-2</v>
      </c>
      <c r="K15" t="s">
        <v>52</v>
      </c>
      <c r="L15" s="9">
        <v>-0.24937583849488601</v>
      </c>
      <c r="M15" s="9">
        <v>0.11398749147672196</v>
      </c>
      <c r="N15" s="9">
        <v>-0.61273916846649401</v>
      </c>
    </row>
    <row r="16" spans="1:14" x14ac:dyDescent="0.3">
      <c r="A16" t="s">
        <v>53</v>
      </c>
      <c r="B16" s="9">
        <v>3.8246225192206298</v>
      </c>
      <c r="C16" s="9">
        <v>5.4397064084037696</v>
      </c>
      <c r="D16" s="9">
        <v>2.20953863003749</v>
      </c>
      <c r="F16" t="s">
        <v>53</v>
      </c>
      <c r="G16" s="9">
        <v>0.24873927237491</v>
      </c>
      <c r="H16" s="9">
        <v>0.54067783113857804</v>
      </c>
      <c r="I16" s="9">
        <v>-4.3199286388757974E-2</v>
      </c>
      <c r="K16" t="s">
        <v>53</v>
      </c>
      <c r="L16" s="9">
        <v>-0.28465275651729399</v>
      </c>
      <c r="M16" s="9">
        <v>4.746485147027002E-2</v>
      </c>
      <c r="N16" s="9">
        <v>-0.616770364504858</v>
      </c>
    </row>
    <row r="17" spans="1:14" x14ac:dyDescent="0.3">
      <c r="A17" t="s">
        <v>54</v>
      </c>
      <c r="B17" s="9">
        <v>3.8671698988894798</v>
      </c>
      <c r="C17" s="9">
        <v>5.4072451088604199</v>
      </c>
      <c r="D17" s="9">
        <v>2.3270946889185398</v>
      </c>
      <c r="F17" t="s">
        <v>54</v>
      </c>
      <c r="G17" s="9">
        <v>0.26061045038574199</v>
      </c>
      <c r="H17" s="9">
        <v>0.53857454028834395</v>
      </c>
      <c r="I17" s="9">
        <v>-1.7353639516860031E-2</v>
      </c>
      <c r="K17" t="s">
        <v>54</v>
      </c>
      <c r="L17" s="9">
        <v>-0.30942939251075802</v>
      </c>
      <c r="M17" s="9">
        <v>-6.8735537088960297E-3</v>
      </c>
      <c r="N17" s="9">
        <v>-0.61198523131261995</v>
      </c>
    </row>
    <row r="18" spans="1:14" x14ac:dyDescent="0.3">
      <c r="A18" t="s">
        <v>55</v>
      </c>
      <c r="B18" s="9">
        <v>3.88401041740532</v>
      </c>
      <c r="C18" s="9">
        <v>5.4201953172706077</v>
      </c>
      <c r="D18" s="9">
        <v>2.347825517540032</v>
      </c>
      <c r="F18" t="s">
        <v>55</v>
      </c>
      <c r="G18" s="9">
        <v>0.36925257092984698</v>
      </c>
      <c r="H18" s="9">
        <v>0.64912748077854299</v>
      </c>
      <c r="I18" s="9">
        <v>8.9377661081150972E-2</v>
      </c>
      <c r="K18" t="s">
        <v>55</v>
      </c>
      <c r="L18" s="9">
        <v>-0.36750531549465099</v>
      </c>
      <c r="M18" s="9">
        <v>-7.7694497928750994E-2</v>
      </c>
      <c r="N18" s="9">
        <v>-0.65731613306055103</v>
      </c>
    </row>
    <row r="19" spans="1:14" x14ac:dyDescent="0.3">
      <c r="A19" t="s">
        <v>56</v>
      </c>
      <c r="B19" s="9">
        <v>3.7270074933828701</v>
      </c>
      <c r="C19" s="9">
        <v>5.2161263684519721</v>
      </c>
      <c r="D19" s="9">
        <v>2.2378886183137681</v>
      </c>
      <c r="F19" t="s">
        <v>56</v>
      </c>
      <c r="G19" s="9">
        <v>0.47683692083886198</v>
      </c>
      <c r="H19" s="9">
        <v>0.76181130313918599</v>
      </c>
      <c r="I19" s="9">
        <v>0.19186253853853796</v>
      </c>
      <c r="K19" t="s">
        <v>56</v>
      </c>
      <c r="L19" s="9">
        <v>-0.36360797632123898</v>
      </c>
      <c r="M19" s="9">
        <v>-0.10368788772444298</v>
      </c>
      <c r="N19" s="9">
        <v>-0.62352806491803503</v>
      </c>
    </row>
    <row r="20" spans="1:14" x14ac:dyDescent="0.3">
      <c r="A20" t="s">
        <v>57</v>
      </c>
      <c r="B20" s="9">
        <v>3.6617101796092499</v>
      </c>
      <c r="C20" s="9">
        <v>5.1464549571711657</v>
      </c>
      <c r="D20" s="9">
        <v>2.1769654020473341</v>
      </c>
      <c r="F20" t="s">
        <v>57</v>
      </c>
      <c r="G20" s="9">
        <v>0.521649900661177</v>
      </c>
      <c r="H20" s="9">
        <v>0.79405456298185495</v>
      </c>
      <c r="I20" s="9">
        <v>0.249245238340499</v>
      </c>
      <c r="K20" t="s">
        <v>57</v>
      </c>
      <c r="L20" s="9">
        <v>-0.35144097523417001</v>
      </c>
      <c r="M20" s="9">
        <v>-9.5185570189992019E-2</v>
      </c>
      <c r="N20" s="9">
        <v>-0.60769638027834794</v>
      </c>
    </row>
    <row r="21" spans="1:14" x14ac:dyDescent="0.3">
      <c r="A21" t="s">
        <v>58</v>
      </c>
      <c r="B21" s="9">
        <v>3.5965389980470599</v>
      </c>
      <c r="C21" s="9">
        <v>5.0741297761954538</v>
      </c>
      <c r="D21" s="9">
        <v>2.118948219898666</v>
      </c>
      <c r="F21" t="s">
        <v>58</v>
      </c>
      <c r="G21" s="9">
        <v>0.67754116560894495</v>
      </c>
      <c r="H21" s="9">
        <v>0.91853464532866291</v>
      </c>
      <c r="I21" s="9">
        <v>0.43654768588922699</v>
      </c>
      <c r="K21" t="s">
        <v>58</v>
      </c>
      <c r="L21" s="9">
        <v>-0.34746370980373997</v>
      </c>
      <c r="M21" s="9">
        <v>-9.4629654394849994E-2</v>
      </c>
      <c r="N21" s="9">
        <v>-0.60029776521263001</v>
      </c>
    </row>
    <row r="22" spans="1:14" x14ac:dyDescent="0.3">
      <c r="A22" t="s">
        <v>59</v>
      </c>
      <c r="B22" s="9">
        <v>3.58176222306468</v>
      </c>
      <c r="C22" s="9">
        <v>5.0536668245069718</v>
      </c>
      <c r="D22" s="9">
        <v>2.1098576216223881</v>
      </c>
      <c r="F22" t="s">
        <v>59</v>
      </c>
      <c r="G22" s="9">
        <v>0.69373212273954499</v>
      </c>
      <c r="H22" s="9">
        <v>0.94678956596026098</v>
      </c>
      <c r="I22" s="9">
        <v>0.44067467951882899</v>
      </c>
      <c r="K22" t="s">
        <v>59</v>
      </c>
      <c r="L22" s="9">
        <v>-0.35076860946545302</v>
      </c>
      <c r="M22" s="9">
        <v>-9.8273416962363025E-2</v>
      </c>
      <c r="N22" s="9">
        <v>-0.60326380196854301</v>
      </c>
    </row>
    <row r="23" spans="1:14" x14ac:dyDescent="0.3">
      <c r="A23" t="s">
        <v>60</v>
      </c>
      <c r="B23" s="9">
        <v>3.1180931657316102</v>
      </c>
      <c r="C23" s="9">
        <v>4.4501562853957184</v>
      </c>
      <c r="D23" s="9">
        <v>1.7860300460675023</v>
      </c>
      <c r="F23" t="s">
        <v>60</v>
      </c>
      <c r="G23" s="9">
        <v>0.721669304194689</v>
      </c>
      <c r="H23" s="9">
        <v>0.99698551401783098</v>
      </c>
      <c r="I23" s="9">
        <v>0.44635309437154702</v>
      </c>
      <c r="K23" t="s">
        <v>60</v>
      </c>
      <c r="L23" s="9">
        <v>-0.35429246538061099</v>
      </c>
      <c r="M23" s="9">
        <v>-0.10139814461417901</v>
      </c>
      <c r="N23" s="9">
        <v>-0.60718678614704302</v>
      </c>
    </row>
    <row r="24" spans="1:14" x14ac:dyDescent="0.3">
      <c r="A24" t="s">
        <v>61</v>
      </c>
      <c r="B24" s="9">
        <v>3.0265962699003999</v>
      </c>
      <c r="C24" s="9">
        <v>4.3613839146853097</v>
      </c>
      <c r="D24" s="9">
        <v>1.6918086251154898</v>
      </c>
      <c r="F24" t="s">
        <v>61</v>
      </c>
      <c r="G24" s="9">
        <v>0.63095427302276297</v>
      </c>
      <c r="H24" s="9">
        <v>0.92147750197668898</v>
      </c>
      <c r="I24" s="9">
        <v>0.34043104406883695</v>
      </c>
      <c r="K24" t="s">
        <v>61</v>
      </c>
      <c r="L24" s="9">
        <v>-0.37569530510474403</v>
      </c>
      <c r="M24" s="9">
        <v>-0.12329247271094601</v>
      </c>
      <c r="N24" s="9">
        <v>-0.62809813749854204</v>
      </c>
    </row>
    <row r="25" spans="1:14" x14ac:dyDescent="0.3">
      <c r="A25" t="s">
        <v>62</v>
      </c>
      <c r="B25" s="9">
        <v>3.0522191084584098</v>
      </c>
      <c r="C25" s="9">
        <v>4.3879497553241862</v>
      </c>
      <c r="D25" s="9">
        <v>1.7164884615926339</v>
      </c>
      <c r="F25" t="s">
        <v>62</v>
      </c>
      <c r="G25" s="9">
        <v>0.783565799604654</v>
      </c>
      <c r="H25" s="9">
        <v>0.99578075183061199</v>
      </c>
      <c r="I25" s="9">
        <v>0.57135084737869601</v>
      </c>
      <c r="K25" t="s">
        <v>62</v>
      </c>
      <c r="L25" s="9">
        <v>-0.42713966451341301</v>
      </c>
      <c r="M25" s="9">
        <v>-0.185705972305091</v>
      </c>
      <c r="N25" s="9">
        <v>-0.66857335672173501</v>
      </c>
    </row>
    <row r="26" spans="1:14" x14ac:dyDescent="0.3">
      <c r="A26" t="s">
        <v>63</v>
      </c>
      <c r="B26" s="9">
        <v>3.0959243923569102</v>
      </c>
      <c r="C26" s="9">
        <v>4.3981280037266322</v>
      </c>
      <c r="D26" s="9">
        <v>1.7937207809871882</v>
      </c>
      <c r="F26" t="s">
        <v>63</v>
      </c>
      <c r="G26" s="9">
        <v>0.80968885277526503</v>
      </c>
      <c r="H26" s="9">
        <v>1.0515699633824211</v>
      </c>
      <c r="I26" s="9">
        <v>0.56780774216810903</v>
      </c>
      <c r="K26" t="s">
        <v>63</v>
      </c>
      <c r="L26" s="9">
        <v>-0.42888827472922803</v>
      </c>
      <c r="M26" s="9">
        <v>-0.18760067583003803</v>
      </c>
      <c r="N26" s="9">
        <v>-0.67017587362841802</v>
      </c>
    </row>
    <row r="27" spans="1:14" x14ac:dyDescent="0.3">
      <c r="A27" t="s">
        <v>64</v>
      </c>
      <c r="B27" s="9">
        <v>3.1693073409094499</v>
      </c>
      <c r="C27" s="9">
        <v>4.4588768089070756</v>
      </c>
      <c r="D27" s="9">
        <v>1.8797378729118239</v>
      </c>
      <c r="F27" t="s">
        <v>64</v>
      </c>
      <c r="G27" s="9">
        <v>0.88084200900380905</v>
      </c>
      <c r="H27" s="9">
        <v>1.1251372245547651</v>
      </c>
      <c r="I27" s="9">
        <v>0.63654679345285303</v>
      </c>
      <c r="K27" t="s">
        <v>64</v>
      </c>
      <c r="L27" s="9">
        <v>-0.43169651344558602</v>
      </c>
      <c r="M27" s="9">
        <v>-0.19265832644322603</v>
      </c>
      <c r="N27" s="9">
        <v>-0.67073470044794603</v>
      </c>
    </row>
    <row r="28" spans="1:14" x14ac:dyDescent="0.3">
      <c r="A28" t="s">
        <v>65</v>
      </c>
      <c r="B28" s="9">
        <v>3.19869313591134</v>
      </c>
      <c r="C28" s="9">
        <v>4.4921342064786938</v>
      </c>
      <c r="D28" s="9">
        <v>1.9052520653439859</v>
      </c>
      <c r="F28" t="s">
        <v>65</v>
      </c>
      <c r="G28" s="9">
        <v>0.81726807638105603</v>
      </c>
      <c r="H28" s="9">
        <v>1.0109802294602219</v>
      </c>
      <c r="I28" s="9">
        <v>0.62355592330189025</v>
      </c>
      <c r="K28" t="s">
        <v>65</v>
      </c>
      <c r="L28" s="9">
        <v>-0.41331030781204198</v>
      </c>
      <c r="M28" s="9">
        <v>-0.17714865481151598</v>
      </c>
      <c r="N28" s="9">
        <v>-0.64947196081256797</v>
      </c>
    </row>
    <row r="29" spans="1:14" x14ac:dyDescent="0.3">
      <c r="A29" t="s">
        <v>66</v>
      </c>
      <c r="B29" s="9">
        <v>3.2365408832359699</v>
      </c>
      <c r="C29" s="9">
        <v>4.5197579065725018</v>
      </c>
      <c r="D29" s="9">
        <v>1.9533238598994378</v>
      </c>
      <c r="F29" t="s">
        <v>66</v>
      </c>
      <c r="G29" s="9">
        <v>0.76686541131353902</v>
      </c>
      <c r="H29" s="9">
        <v>0.90102433148738503</v>
      </c>
      <c r="I29" s="9">
        <v>0.63270649113969302</v>
      </c>
      <c r="K29" t="s">
        <v>66</v>
      </c>
      <c r="L29" s="9">
        <v>-0.41137784647897802</v>
      </c>
      <c r="M29" s="9">
        <v>-0.17521649786700402</v>
      </c>
      <c r="N29" s="9">
        <v>-0.64753919509095204</v>
      </c>
    </row>
    <row r="30" spans="1:14" x14ac:dyDescent="0.3">
      <c r="A30" t="s">
        <v>67</v>
      </c>
      <c r="B30" s="9">
        <v>3.5611663996435201</v>
      </c>
      <c r="C30" s="9">
        <v>4.8401346020438805</v>
      </c>
      <c r="D30" s="9">
        <v>2.2821981972431602</v>
      </c>
      <c r="F30" t="s">
        <v>67</v>
      </c>
      <c r="G30" s="9">
        <v>0.641509616250027</v>
      </c>
      <c r="H30" s="9">
        <v>0.7503809098419062</v>
      </c>
      <c r="I30" s="9">
        <v>0.53263832265814781</v>
      </c>
      <c r="K30" t="s">
        <v>67</v>
      </c>
      <c r="L30" s="9">
        <v>-0.42918138527463001</v>
      </c>
      <c r="M30" s="9">
        <v>-0.192698266712998</v>
      </c>
      <c r="N30" s="9">
        <v>-0.66566450383626208</v>
      </c>
    </row>
    <row r="31" spans="1:14" x14ac:dyDescent="0.3">
      <c r="A31" t="s">
        <v>68</v>
      </c>
      <c r="B31" s="9">
        <v>3.5614594554551999</v>
      </c>
      <c r="C31" s="9">
        <v>4.8438739629667262</v>
      </c>
      <c r="D31" s="9">
        <v>2.2790449479436736</v>
      </c>
      <c r="F31" t="s">
        <v>68</v>
      </c>
      <c r="G31" s="9">
        <v>0.62617594814153199</v>
      </c>
      <c r="H31" s="9">
        <v>0.73804759809381482</v>
      </c>
      <c r="I31" s="9">
        <v>0.51430429818924916</v>
      </c>
      <c r="K31" t="s">
        <v>68</v>
      </c>
      <c r="L31" s="9">
        <v>-0.429856081075908</v>
      </c>
      <c r="M31" s="9">
        <v>-0.19290058441586999</v>
      </c>
      <c r="N31" s="9">
        <v>-0.66681157773594602</v>
      </c>
    </row>
    <row r="32" spans="1:14" x14ac:dyDescent="0.3">
      <c r="A32" t="s">
        <v>69</v>
      </c>
      <c r="B32" s="9">
        <v>3.4478437881252102</v>
      </c>
      <c r="C32" s="9">
        <v>4.669708703208082</v>
      </c>
      <c r="D32" s="9">
        <v>2.2259788730423384</v>
      </c>
      <c r="F32" t="s">
        <v>69</v>
      </c>
      <c r="G32" s="9">
        <v>0.69693523336896801</v>
      </c>
      <c r="H32" s="9">
        <v>0.79979086348380379</v>
      </c>
      <c r="I32" s="9">
        <v>0.59407960325413223</v>
      </c>
      <c r="K32" t="s">
        <v>69</v>
      </c>
      <c r="L32" s="9">
        <v>-0.41399580230197502</v>
      </c>
      <c r="M32" s="9">
        <v>-0.18823760370493503</v>
      </c>
      <c r="N32" s="9">
        <v>-0.63975400089901502</v>
      </c>
    </row>
    <row r="33" spans="1:14" x14ac:dyDescent="0.3">
      <c r="A33" t="s">
        <v>70</v>
      </c>
      <c r="B33" s="9">
        <v>3.4882301801469402</v>
      </c>
      <c r="C33" s="9">
        <v>4.7103496254311583</v>
      </c>
      <c r="D33" s="9">
        <v>2.2661107348627221</v>
      </c>
      <c r="F33" t="s">
        <v>70</v>
      </c>
      <c r="G33" s="9">
        <v>0.63374817563980201</v>
      </c>
      <c r="H33" s="9">
        <v>0.71853968418664282</v>
      </c>
      <c r="I33" s="9">
        <v>0.5489566670929612</v>
      </c>
      <c r="K33" t="s">
        <v>70</v>
      </c>
      <c r="L33" s="9">
        <v>-0.427556908648281</v>
      </c>
      <c r="M33" s="9">
        <v>-0.204173126500727</v>
      </c>
      <c r="N33" s="9">
        <v>-0.65094069079583505</v>
      </c>
    </row>
    <row r="34" spans="1:14" x14ac:dyDescent="0.3">
      <c r="A34" t="s">
        <v>71</v>
      </c>
      <c r="B34" s="9">
        <v>3.45221255578838</v>
      </c>
      <c r="C34" s="9">
        <v>4.6595113473611898</v>
      </c>
      <c r="D34" s="9">
        <v>2.2449137642155703</v>
      </c>
      <c r="F34" t="s">
        <v>71</v>
      </c>
      <c r="G34" s="9">
        <v>0.69834903437284501</v>
      </c>
      <c r="H34" s="9">
        <v>0.78310505428789356</v>
      </c>
      <c r="I34" s="9">
        <v>0.61359301445779646</v>
      </c>
      <c r="K34" t="s">
        <v>71</v>
      </c>
      <c r="L34" s="9">
        <v>-0.41039135005320898</v>
      </c>
      <c r="M34" s="9">
        <v>-0.19611606169520099</v>
      </c>
      <c r="N34" s="9">
        <v>-0.62466663841121695</v>
      </c>
    </row>
    <row r="35" spans="1:14" x14ac:dyDescent="0.3">
      <c r="A35" t="s">
        <v>72</v>
      </c>
      <c r="B35" s="9">
        <v>3.5242052608759198</v>
      </c>
      <c r="C35" s="9">
        <v>4.7166621906622694</v>
      </c>
      <c r="D35" s="9">
        <v>2.3317483310895697</v>
      </c>
      <c r="F35" t="s">
        <v>72</v>
      </c>
      <c r="G35" s="9">
        <v>0.69624603676366303</v>
      </c>
      <c r="H35" s="9">
        <v>0.77945373155678022</v>
      </c>
      <c r="I35" s="9">
        <v>0.61303834197054585</v>
      </c>
      <c r="K35" t="s">
        <v>72</v>
      </c>
      <c r="L35" s="9">
        <v>-0.42893554922250998</v>
      </c>
      <c r="M35" s="9">
        <v>-0.22087233076020998</v>
      </c>
      <c r="N35" s="9">
        <v>-0.63699876768481001</v>
      </c>
    </row>
    <row r="36" spans="1:14" x14ac:dyDescent="0.3">
      <c r="A36" t="s">
        <v>73</v>
      </c>
      <c r="B36" s="9">
        <v>3.0736901844625502</v>
      </c>
      <c r="C36" s="9">
        <v>4.2002414582232941</v>
      </c>
      <c r="D36" s="9">
        <v>1.9471389107018062</v>
      </c>
      <c r="F36" t="s">
        <v>73</v>
      </c>
      <c r="G36" s="9">
        <v>0.65654817223988404</v>
      </c>
      <c r="H36" s="9">
        <v>0.76779069641304987</v>
      </c>
      <c r="I36" s="9">
        <v>0.54530564806671822</v>
      </c>
      <c r="K36" t="s">
        <v>73</v>
      </c>
      <c r="L36" s="9">
        <v>-0.28693224717936899</v>
      </c>
      <c r="M36" s="9">
        <v>-0.11225124002726158</v>
      </c>
      <c r="N36" s="9">
        <v>-0.46161325433147637</v>
      </c>
    </row>
    <row r="37" spans="1:14" x14ac:dyDescent="0.3">
      <c r="A37" t="s">
        <v>74</v>
      </c>
      <c r="B37" s="9">
        <v>3.00386798550739</v>
      </c>
      <c r="C37" s="9">
        <v>4.1338907419143682</v>
      </c>
      <c r="D37" s="9">
        <v>1.873845229100412</v>
      </c>
      <c r="F37" t="s">
        <v>74</v>
      </c>
      <c r="G37" s="9">
        <v>0.57317454936126599</v>
      </c>
      <c r="H37" s="9">
        <v>0.68881564527022299</v>
      </c>
      <c r="I37" s="9">
        <v>0.457533453452309</v>
      </c>
      <c r="K37" t="s">
        <v>74</v>
      </c>
      <c r="L37" s="9">
        <v>-0.23523605179854501</v>
      </c>
      <c r="M37" s="9">
        <v>-7.1011663031669808E-2</v>
      </c>
      <c r="N37" s="9">
        <v>-0.39946044056542018</v>
      </c>
    </row>
    <row r="38" spans="1:14" x14ac:dyDescent="0.3">
      <c r="A38" t="s">
        <v>75</v>
      </c>
      <c r="B38" s="9">
        <v>3.2595383950407602</v>
      </c>
      <c r="C38" s="9">
        <v>4.3806060402418563</v>
      </c>
      <c r="D38" s="9">
        <v>2.138470749839664</v>
      </c>
      <c r="F38" t="s">
        <v>75</v>
      </c>
      <c r="G38" s="9">
        <v>0.77080189336538596</v>
      </c>
      <c r="H38" s="9">
        <v>0.87965366568730918</v>
      </c>
      <c r="I38" s="9">
        <v>0.66195012104346274</v>
      </c>
      <c r="K38" t="s">
        <v>75</v>
      </c>
      <c r="L38" s="9">
        <v>-0.27942529649495101</v>
      </c>
      <c r="M38" s="9">
        <v>-0.11593646199651922</v>
      </c>
      <c r="N38" s="9">
        <v>-0.44291413099338284</v>
      </c>
    </row>
    <row r="39" spans="1:14" x14ac:dyDescent="0.3">
      <c r="A39" t="s">
        <v>76</v>
      </c>
      <c r="B39" s="9">
        <v>3.26788951238249</v>
      </c>
      <c r="C39" s="9">
        <v>4.3927894588229961</v>
      </c>
      <c r="D39" s="9">
        <v>2.142989565941984</v>
      </c>
      <c r="F39" t="s">
        <v>76</v>
      </c>
      <c r="G39" s="9">
        <v>0.74831266667551599</v>
      </c>
      <c r="H39" s="9">
        <v>0.88700137030952142</v>
      </c>
      <c r="I39" s="9">
        <v>0.60962396304151056</v>
      </c>
      <c r="K39" t="s">
        <v>76</v>
      </c>
      <c r="L39" s="9">
        <v>-0.26960405951901101</v>
      </c>
      <c r="M39" s="9">
        <v>-0.10772733911741461</v>
      </c>
      <c r="N39" s="9">
        <v>-0.4314807799206074</v>
      </c>
    </row>
    <row r="40" spans="1:14" x14ac:dyDescent="0.3">
      <c r="A40" t="s">
        <v>77</v>
      </c>
      <c r="B40" s="9">
        <v>3.3573006390296398</v>
      </c>
      <c r="C40" s="9">
        <v>4.4758271431579155</v>
      </c>
      <c r="D40" s="9">
        <v>2.2387741349013641</v>
      </c>
      <c r="F40" t="s">
        <v>77</v>
      </c>
      <c r="G40" s="9">
        <v>0.79741386422933203</v>
      </c>
      <c r="H40" s="9">
        <v>0.92685867771263841</v>
      </c>
      <c r="I40" s="9">
        <v>0.66796905074602564</v>
      </c>
      <c r="K40" t="s">
        <v>77</v>
      </c>
      <c r="L40" s="9">
        <v>-0.28109921779409602</v>
      </c>
      <c r="M40" s="9">
        <v>-0.11988592409900303</v>
      </c>
      <c r="N40" s="9">
        <v>-0.44231251148918904</v>
      </c>
    </row>
    <row r="41" spans="1:14" x14ac:dyDescent="0.3">
      <c r="A41" t="s">
        <v>78</v>
      </c>
      <c r="B41" s="9">
        <v>3.3224005269235799</v>
      </c>
      <c r="C41" s="9">
        <v>4.4387342028018182</v>
      </c>
      <c r="D41" s="9">
        <v>2.2060668510453416</v>
      </c>
      <c r="F41" t="s">
        <v>78</v>
      </c>
      <c r="G41" s="9">
        <v>0.788151917946327</v>
      </c>
      <c r="H41" s="9">
        <v>0.92962281837367344</v>
      </c>
      <c r="I41" s="9">
        <v>0.64668101751898055</v>
      </c>
      <c r="K41" t="s">
        <v>78</v>
      </c>
      <c r="L41" s="9">
        <v>-0.280984645799432</v>
      </c>
      <c r="M41" s="9">
        <v>-0.11880188497349259</v>
      </c>
      <c r="N41" s="9">
        <v>-0.44316740662537141</v>
      </c>
    </row>
    <row r="42" spans="1:14" x14ac:dyDescent="0.3">
      <c r="A42" t="s">
        <v>79</v>
      </c>
      <c r="B42" s="9">
        <v>3.2174233811144499</v>
      </c>
      <c r="C42" s="9">
        <v>4.3363632873049678</v>
      </c>
      <c r="D42" s="9">
        <v>2.0984834749239321</v>
      </c>
      <c r="F42" t="s">
        <v>79</v>
      </c>
      <c r="G42" s="9">
        <v>0.74239995118749902</v>
      </c>
      <c r="H42" s="9">
        <v>0.88792350789128405</v>
      </c>
      <c r="I42" s="9">
        <v>0.59687639448371399</v>
      </c>
      <c r="K42" t="s">
        <v>79</v>
      </c>
      <c r="L42" s="9">
        <v>-0.23788918740006301</v>
      </c>
      <c r="M42" s="9">
        <v>-7.67624646249154E-2</v>
      </c>
      <c r="N42" s="9">
        <v>-0.39901591017521065</v>
      </c>
    </row>
    <row r="43" spans="1:14" x14ac:dyDescent="0.3">
      <c r="A43" t="s">
        <v>80</v>
      </c>
      <c r="B43" s="9">
        <v>3.2151633959890402</v>
      </c>
      <c r="C43" s="9">
        <v>4.3378443867146244</v>
      </c>
      <c r="D43" s="9">
        <v>2.0924824052634561</v>
      </c>
      <c r="F43" t="s">
        <v>80</v>
      </c>
      <c r="G43" s="9">
        <v>0.76922014945620898</v>
      </c>
      <c r="H43" s="9">
        <v>0.91692416864456894</v>
      </c>
      <c r="I43" s="9">
        <v>0.62151613026784902</v>
      </c>
      <c r="K43" t="s">
        <v>80</v>
      </c>
      <c r="L43" s="9">
        <v>-0.20907673909795901</v>
      </c>
      <c r="M43" s="9">
        <v>-4.8328831362673408E-2</v>
      </c>
      <c r="N43" s="9">
        <v>-0.36982464683324462</v>
      </c>
    </row>
    <row r="44" spans="1:14" x14ac:dyDescent="0.3">
      <c r="A44" t="s">
        <v>81</v>
      </c>
      <c r="B44" s="9">
        <v>3.2139141095880301</v>
      </c>
      <c r="C44" s="9">
        <v>4.3396788707456917</v>
      </c>
      <c r="D44" s="9">
        <v>2.0881493484303681</v>
      </c>
      <c r="F44" t="s">
        <v>81</v>
      </c>
      <c r="G44" s="9">
        <v>0.78773718500997802</v>
      </c>
      <c r="H44" s="9">
        <v>0.93336221296469779</v>
      </c>
      <c r="I44" s="9">
        <v>0.64211215705525826</v>
      </c>
      <c r="K44" t="s">
        <v>81</v>
      </c>
      <c r="L44" s="9">
        <v>-0.21110009362676099</v>
      </c>
      <c r="M44" s="9">
        <v>-5.0547062920163199E-2</v>
      </c>
      <c r="N44" s="9">
        <v>-0.37165312433335879</v>
      </c>
    </row>
    <row r="45" spans="1:14" x14ac:dyDescent="0.3">
      <c r="A45" t="s">
        <v>82</v>
      </c>
      <c r="B45" s="9">
        <v>3.1616776233243602</v>
      </c>
      <c r="C45" s="9">
        <v>4.2898472310273768</v>
      </c>
      <c r="D45" s="9">
        <v>2.0335080156213441</v>
      </c>
      <c r="F45" t="s">
        <v>82</v>
      </c>
      <c r="G45" s="9">
        <v>0.70035353617769602</v>
      </c>
      <c r="H45" s="9">
        <v>0.828950471816982</v>
      </c>
      <c r="I45" s="9">
        <v>0.57175660053841004</v>
      </c>
      <c r="K45" t="s">
        <v>82</v>
      </c>
      <c r="L45" s="9">
        <v>-0.18990279538534199</v>
      </c>
      <c r="M45" s="9">
        <v>-3.034540893915319E-2</v>
      </c>
      <c r="N45" s="9">
        <v>-0.34946018183153083</v>
      </c>
    </row>
    <row r="46" spans="1:14" x14ac:dyDescent="0.3">
      <c r="A46" t="s">
        <v>83</v>
      </c>
      <c r="B46" s="9">
        <v>3.1242784961951502</v>
      </c>
      <c r="C46" s="9">
        <v>4.2575539877981985</v>
      </c>
      <c r="D46" s="9">
        <v>1.9910030045921021</v>
      </c>
      <c r="F46" t="s">
        <v>83</v>
      </c>
      <c r="G46" s="9">
        <v>0.61014773106350895</v>
      </c>
      <c r="H46" s="9">
        <v>0.73570710435735909</v>
      </c>
      <c r="I46" s="9">
        <v>0.48458835776965875</v>
      </c>
      <c r="K46" t="s">
        <v>83</v>
      </c>
      <c r="L46" s="9">
        <v>-0.17558320222434701</v>
      </c>
      <c r="M46" s="9">
        <v>-1.5347726625731611E-2</v>
      </c>
      <c r="N46" s="9">
        <v>-0.33581867782296237</v>
      </c>
    </row>
    <row r="47" spans="1:14" x14ac:dyDescent="0.3">
      <c r="A47" t="s">
        <v>84</v>
      </c>
      <c r="B47" s="9">
        <v>3.122408005564</v>
      </c>
      <c r="C47" s="9">
        <v>4.2608574755778701</v>
      </c>
      <c r="D47" s="9">
        <v>1.9839585355501299</v>
      </c>
      <c r="F47" t="s">
        <v>84</v>
      </c>
      <c r="G47" s="9">
        <v>0.67727107297848799</v>
      </c>
      <c r="H47" s="9">
        <v>0.80678211132039879</v>
      </c>
      <c r="I47" s="9">
        <v>0.54776003463657719</v>
      </c>
      <c r="K47" t="s">
        <v>84</v>
      </c>
      <c r="L47" s="9">
        <v>-0.170142370220011</v>
      </c>
      <c r="M47" s="9">
        <v>-9.1865347609164094E-3</v>
      </c>
      <c r="N47" s="9">
        <v>-0.33109820567910558</v>
      </c>
    </row>
    <row r="48" spans="1:14" x14ac:dyDescent="0.3">
      <c r="A48" t="s">
        <v>85</v>
      </c>
      <c r="B48" s="9">
        <v>3.1227942519606802</v>
      </c>
      <c r="C48" s="9">
        <v>4.2618705345245464</v>
      </c>
      <c r="D48" s="9">
        <v>1.9837179693968141</v>
      </c>
      <c r="F48" t="s">
        <v>85</v>
      </c>
      <c r="G48" s="9">
        <v>0.69619240568110297</v>
      </c>
      <c r="H48" s="9">
        <v>0.82439074044820393</v>
      </c>
      <c r="I48" s="9">
        <v>0.567994070914002</v>
      </c>
      <c r="K48" t="s">
        <v>85</v>
      </c>
      <c r="L48" s="9">
        <v>-0.17359594121392199</v>
      </c>
      <c r="M48" s="9">
        <v>-1.2293978659319998E-2</v>
      </c>
      <c r="N48" s="9">
        <v>-0.33489790376852402</v>
      </c>
    </row>
    <row r="49" spans="1:14" x14ac:dyDescent="0.3">
      <c r="A49" t="s">
        <v>86</v>
      </c>
      <c r="B49" s="9">
        <v>3.1482099942643602</v>
      </c>
      <c r="C49" s="9">
        <v>4.2919310909122705</v>
      </c>
      <c r="D49" s="9">
        <v>2.0044888976164499</v>
      </c>
      <c r="F49" t="s">
        <v>86</v>
      </c>
      <c r="G49" s="9">
        <v>0.68164921433533399</v>
      </c>
      <c r="H49" s="9">
        <v>0.79429124007945062</v>
      </c>
      <c r="I49" s="9">
        <v>0.56900718859121735</v>
      </c>
      <c r="K49" t="s">
        <v>86</v>
      </c>
      <c r="L49" s="9">
        <v>-0.167383413660491</v>
      </c>
      <c r="M49" s="9">
        <v>-5.7734665586059997E-3</v>
      </c>
      <c r="N49" s="9">
        <v>-0.32899336076237601</v>
      </c>
    </row>
    <row r="50" spans="1:14" x14ac:dyDescent="0.3">
      <c r="A50" t="s">
        <v>87</v>
      </c>
      <c r="B50" s="9">
        <v>3.1605847410724701</v>
      </c>
      <c r="C50" s="9">
        <v>4.3083770001572361</v>
      </c>
      <c r="D50" s="9">
        <v>2.0127924819877041</v>
      </c>
      <c r="F50" t="s">
        <v>87</v>
      </c>
      <c r="G50" s="9">
        <v>0.63701613702837101</v>
      </c>
      <c r="H50" s="9">
        <v>0.73844163883750036</v>
      </c>
      <c r="I50" s="9">
        <v>0.53559063521924166</v>
      </c>
      <c r="K50" t="s">
        <v>87</v>
      </c>
      <c r="L50" s="9">
        <v>-0.16343333676961999</v>
      </c>
      <c r="M50" s="9">
        <v>-9.4864142377759642E-4</v>
      </c>
      <c r="N50" s="9">
        <v>-0.32591803211546239</v>
      </c>
    </row>
    <row r="51" spans="1:14" x14ac:dyDescent="0.3">
      <c r="A51" t="s">
        <v>88</v>
      </c>
      <c r="B51" s="9">
        <v>3.1813196199941198</v>
      </c>
      <c r="C51" s="9">
        <v>4.3328504147882416</v>
      </c>
      <c r="D51" s="9">
        <v>2.029788825199998</v>
      </c>
      <c r="F51" t="s">
        <v>88</v>
      </c>
      <c r="G51" s="9">
        <v>0.61466648629432397</v>
      </c>
      <c r="H51" s="9">
        <v>0.71992504103113353</v>
      </c>
      <c r="I51" s="9">
        <v>0.5094079315575144</v>
      </c>
      <c r="K51" t="s">
        <v>88</v>
      </c>
      <c r="L51" s="9">
        <v>-0.16303635848949899</v>
      </c>
      <c r="M51" s="9">
        <v>1.9315442987341558E-4</v>
      </c>
      <c r="N51" s="9">
        <v>-0.32626587140887142</v>
      </c>
    </row>
    <row r="52" spans="1:14" x14ac:dyDescent="0.3">
      <c r="A52" t="s">
        <v>89</v>
      </c>
      <c r="B52" s="9">
        <v>3.1423853773668098</v>
      </c>
      <c r="C52" s="9">
        <v>4.2987545181689617</v>
      </c>
      <c r="D52" s="9">
        <v>1.9860162365646579</v>
      </c>
      <c r="F52" t="s">
        <v>89</v>
      </c>
      <c r="G52" s="9">
        <v>0.64598947362775005</v>
      </c>
      <c r="H52" s="9">
        <v>0.7492653232954638</v>
      </c>
      <c r="I52" s="9">
        <v>0.54271362396003631</v>
      </c>
      <c r="K52" t="s">
        <v>89</v>
      </c>
      <c r="L52" s="9">
        <v>-0.15585731095949401</v>
      </c>
      <c r="M52" s="9">
        <v>7.9239120257943996E-3</v>
      </c>
      <c r="N52" s="9">
        <v>-0.31963853394478242</v>
      </c>
    </row>
    <row r="53" spans="1:14" x14ac:dyDescent="0.3">
      <c r="A53" t="s">
        <v>90</v>
      </c>
      <c r="B53" s="9">
        <v>3.1290423428198899</v>
      </c>
      <c r="C53" s="9">
        <v>4.2885581658935195</v>
      </c>
      <c r="D53" s="9">
        <v>1.9695265197462599</v>
      </c>
      <c r="F53" t="s">
        <v>90</v>
      </c>
      <c r="G53" s="9">
        <v>0.71258660497046999</v>
      </c>
      <c r="H53" s="9">
        <v>0.81035663367129085</v>
      </c>
      <c r="I53" s="9">
        <v>0.61481657626964914</v>
      </c>
      <c r="K53" t="s">
        <v>90</v>
      </c>
      <c r="L53" s="9">
        <v>-0.16029510825570201</v>
      </c>
      <c r="M53" s="9">
        <v>4.1121535819886035E-3</v>
      </c>
      <c r="N53" s="9">
        <v>-0.32470237009339264</v>
      </c>
    </row>
    <row r="54" spans="1:14" x14ac:dyDescent="0.3">
      <c r="A54" t="s">
        <v>91</v>
      </c>
      <c r="B54" s="9">
        <v>3.30094758895767</v>
      </c>
      <c r="C54" s="9">
        <v>4.447482183513368</v>
      </c>
      <c r="D54" s="9">
        <v>2.1544129944019721</v>
      </c>
      <c r="F54" t="s">
        <v>91</v>
      </c>
      <c r="G54" s="9">
        <v>0.76409459763003396</v>
      </c>
      <c r="H54" s="9">
        <v>0.85855432491661809</v>
      </c>
      <c r="I54" s="9">
        <v>0.66963487034344982</v>
      </c>
      <c r="K54" t="s">
        <v>91</v>
      </c>
      <c r="L54" s="9">
        <v>-0.195342363758122</v>
      </c>
      <c r="M54" s="9">
        <v>-3.394084476710299E-2</v>
      </c>
      <c r="N54" s="9">
        <v>-0.35674388274914104</v>
      </c>
    </row>
    <row r="55" spans="1:14" x14ac:dyDescent="0.3">
      <c r="A55" t="s">
        <v>92</v>
      </c>
      <c r="B55" s="9">
        <v>3.3789910182838199</v>
      </c>
      <c r="C55" s="9">
        <v>4.5118358604970377</v>
      </c>
      <c r="D55" s="9">
        <v>2.2461461760706021</v>
      </c>
      <c r="F55" t="s">
        <v>92</v>
      </c>
      <c r="G55" s="9">
        <v>0.79976892845010905</v>
      </c>
      <c r="H55" s="9">
        <v>0.90016876548284308</v>
      </c>
      <c r="I55" s="9">
        <v>0.69936909141737502</v>
      </c>
      <c r="K55" t="s">
        <v>92</v>
      </c>
      <c r="L55" s="9">
        <v>-0.207893724718867</v>
      </c>
      <c r="M55" s="9">
        <v>-5.0836069842557591E-2</v>
      </c>
      <c r="N55" s="9">
        <v>-0.36495137959517643</v>
      </c>
    </row>
    <row r="56" spans="1:14" x14ac:dyDescent="0.3">
      <c r="A56" t="s">
        <v>93</v>
      </c>
      <c r="B56" s="9">
        <v>3.3364848938453302</v>
      </c>
      <c r="C56" s="9">
        <v>4.4563635107394264</v>
      </c>
      <c r="D56" s="9">
        <v>2.216606276951234</v>
      </c>
      <c r="F56" t="s">
        <v>93</v>
      </c>
      <c r="G56" s="9">
        <v>0.92760551112305101</v>
      </c>
      <c r="H56" s="9">
        <v>1.0319736752040383</v>
      </c>
      <c r="I56" s="9">
        <v>0.82323734704206375</v>
      </c>
      <c r="K56" t="s">
        <v>93</v>
      </c>
      <c r="L56" s="9">
        <v>-0.19015773013656001</v>
      </c>
      <c r="M56" s="9">
        <v>-3.4976108650114607E-2</v>
      </c>
      <c r="N56" s="9">
        <v>-0.34533935162300544</v>
      </c>
    </row>
    <row r="57" spans="1:14" x14ac:dyDescent="0.3">
      <c r="A57" t="s">
        <v>94</v>
      </c>
      <c r="B57" s="9">
        <v>3.5759864925839202</v>
      </c>
      <c r="C57" s="9">
        <v>4.6761760847464044</v>
      </c>
      <c r="D57" s="9">
        <v>2.475796900421436</v>
      </c>
      <c r="F57" t="s">
        <v>94</v>
      </c>
      <c r="G57" s="9">
        <v>0.83150428856238001</v>
      </c>
      <c r="H57" s="9">
        <v>0.93436168331938596</v>
      </c>
      <c r="I57" s="9">
        <v>0.72864689380537406</v>
      </c>
      <c r="K57" t="s">
        <v>94</v>
      </c>
      <c r="L57" s="9">
        <v>-0.222203543355872</v>
      </c>
      <c r="M57" s="9">
        <v>-6.9454721897217214E-2</v>
      </c>
      <c r="N57" s="9">
        <v>-0.37495236481452676</v>
      </c>
    </row>
    <row r="58" spans="1:14" x14ac:dyDescent="0.3">
      <c r="A58" t="s">
        <v>95</v>
      </c>
      <c r="B58" s="9">
        <v>3.8310605186801201</v>
      </c>
      <c r="C58" s="9">
        <v>4.9317693814560837</v>
      </c>
      <c r="D58" s="9">
        <v>2.7303516559041561</v>
      </c>
      <c r="F58" t="s">
        <v>95</v>
      </c>
      <c r="G58" s="9">
        <v>0.79956275498905105</v>
      </c>
      <c r="H58" s="9">
        <v>0.91177329563801246</v>
      </c>
      <c r="I58" s="9">
        <v>0.68735221434008964</v>
      </c>
      <c r="K58" t="s">
        <v>95</v>
      </c>
      <c r="L58" s="9">
        <v>-0.25309112458417798</v>
      </c>
      <c r="M58" s="9">
        <v>-0.10046669764274738</v>
      </c>
      <c r="N58" s="9">
        <v>-0.40571555152560856</v>
      </c>
    </row>
    <row r="59" spans="1:14" x14ac:dyDescent="0.3">
      <c r="A59" t="s">
        <v>96</v>
      </c>
      <c r="B59" s="9">
        <v>3.8359400735676101</v>
      </c>
      <c r="C59" s="9">
        <v>4.9396221157204918</v>
      </c>
      <c r="D59" s="9">
        <v>2.7322580314147284</v>
      </c>
      <c r="F59" t="s">
        <v>96</v>
      </c>
      <c r="G59" s="9">
        <v>0.70715878401527599</v>
      </c>
      <c r="H59" s="9">
        <v>0.80856441317916916</v>
      </c>
      <c r="I59" s="9">
        <v>0.60575315485138281</v>
      </c>
      <c r="K59" t="s">
        <v>96</v>
      </c>
      <c r="L59" s="9">
        <v>-0.25262447030888502</v>
      </c>
      <c r="M59" s="9">
        <v>-0.10112634650901303</v>
      </c>
      <c r="N59" s="9">
        <v>-0.40412259410875701</v>
      </c>
    </row>
    <row r="60" spans="1:14" x14ac:dyDescent="0.3">
      <c r="A60" t="s">
        <v>97</v>
      </c>
      <c r="B60" s="9">
        <v>3.8158316075505101</v>
      </c>
      <c r="C60" s="9">
        <v>4.9220791908998258</v>
      </c>
      <c r="D60" s="9">
        <v>2.7095840242011944</v>
      </c>
      <c r="F60" t="s">
        <v>97</v>
      </c>
      <c r="G60" s="9">
        <v>0.70164566298932796</v>
      </c>
      <c r="H60" s="9">
        <v>0.80483024201476239</v>
      </c>
      <c r="I60" s="9">
        <v>0.59846108396389353</v>
      </c>
      <c r="K60" t="s">
        <v>97</v>
      </c>
      <c r="L60" s="9">
        <v>-0.24736550739086599</v>
      </c>
      <c r="M60" s="9">
        <v>-9.6399115680961794E-2</v>
      </c>
      <c r="N60" s="9">
        <v>-0.39833189910077016</v>
      </c>
    </row>
    <row r="61" spans="1:14" x14ac:dyDescent="0.3">
      <c r="A61" t="s">
        <v>98</v>
      </c>
      <c r="B61" s="9">
        <v>3.8019168033694402</v>
      </c>
      <c r="C61" s="9">
        <v>4.9036652796396965</v>
      </c>
      <c r="D61" s="9">
        <v>2.7001683270991839</v>
      </c>
      <c r="F61" t="s">
        <v>98</v>
      </c>
      <c r="G61" s="9">
        <v>0.702137275485051</v>
      </c>
      <c r="H61" s="9">
        <v>0.81953470169336606</v>
      </c>
      <c r="I61" s="9">
        <v>0.58473984927673595</v>
      </c>
      <c r="K61" t="s">
        <v>98</v>
      </c>
      <c r="L61" s="9">
        <v>-0.25116093917703403</v>
      </c>
      <c r="M61" s="9">
        <v>-9.9904425838645838E-2</v>
      </c>
      <c r="N61" s="9">
        <v>-0.40241745251542221</v>
      </c>
    </row>
    <row r="62" spans="1:14" x14ac:dyDescent="0.3">
      <c r="A62" t="s">
        <v>99</v>
      </c>
      <c r="B62" s="9">
        <v>3.8807365986564002</v>
      </c>
      <c r="C62" s="9">
        <v>4.9870097480043221</v>
      </c>
      <c r="D62" s="9">
        <v>2.7744634493084783</v>
      </c>
      <c r="F62" t="s">
        <v>99</v>
      </c>
      <c r="G62" s="9">
        <v>0.67136477322351595</v>
      </c>
      <c r="H62" s="9">
        <v>0.79889151747603893</v>
      </c>
      <c r="I62" s="9">
        <v>0.54383802897099298</v>
      </c>
      <c r="K62" t="s">
        <v>99</v>
      </c>
      <c r="L62" s="9">
        <v>-0.27559864748039498</v>
      </c>
      <c r="M62" s="9">
        <v>-0.12660451122115657</v>
      </c>
      <c r="N62" s="9">
        <v>-0.42459278373963338</v>
      </c>
    </row>
    <row r="63" spans="1:14" x14ac:dyDescent="0.3">
      <c r="A63" t="s">
        <v>100</v>
      </c>
      <c r="B63" s="9">
        <v>3.8985865043817798</v>
      </c>
      <c r="C63" s="9">
        <v>5.00297548993285</v>
      </c>
      <c r="D63" s="9">
        <v>2.7941975188307095</v>
      </c>
      <c r="F63" t="s">
        <v>100</v>
      </c>
      <c r="G63" s="9">
        <v>0.66275221304370402</v>
      </c>
      <c r="H63" s="9">
        <v>0.79125406358189998</v>
      </c>
      <c r="I63" s="9">
        <v>0.53425036250550806</v>
      </c>
      <c r="K63" t="s">
        <v>100</v>
      </c>
      <c r="L63" s="9">
        <v>-0.26500060314554202</v>
      </c>
      <c r="M63" s="9">
        <v>-0.11700199173092243</v>
      </c>
      <c r="N63" s="9">
        <v>-0.41299921456016164</v>
      </c>
    </row>
    <row r="64" spans="1:14" x14ac:dyDescent="0.3">
      <c r="A64" t="s">
        <v>101</v>
      </c>
      <c r="B64" s="9">
        <v>3.92399812021667</v>
      </c>
      <c r="C64" s="9">
        <v>5.032261037023404</v>
      </c>
      <c r="D64" s="9">
        <v>2.8157352034099361</v>
      </c>
      <c r="F64" t="s">
        <v>101</v>
      </c>
      <c r="G64" s="9">
        <v>0.63437550205332904</v>
      </c>
      <c r="H64" s="9">
        <v>0.78146151568872257</v>
      </c>
      <c r="I64" s="9">
        <v>0.48728948841793546</v>
      </c>
      <c r="K64" t="s">
        <v>101</v>
      </c>
      <c r="L64" s="9">
        <v>-0.27142495676473199</v>
      </c>
      <c r="M64" s="9">
        <v>-0.12718371273866438</v>
      </c>
      <c r="N64" s="9">
        <v>-0.41566620079079963</v>
      </c>
    </row>
    <row r="65" spans="1:14" x14ac:dyDescent="0.3">
      <c r="A65" t="s">
        <v>102</v>
      </c>
      <c r="B65" s="9">
        <v>3.9693665978956298</v>
      </c>
      <c r="C65" s="9">
        <v>5.0769310621396038</v>
      </c>
      <c r="D65" s="9">
        <v>2.8618021336516559</v>
      </c>
      <c r="F65" t="s">
        <v>102</v>
      </c>
      <c r="G65" s="9">
        <v>0.618369939802628</v>
      </c>
      <c r="H65" s="9">
        <v>0.78753331385628822</v>
      </c>
      <c r="I65" s="9">
        <v>0.44920656574896778</v>
      </c>
      <c r="K65" t="s">
        <v>102</v>
      </c>
      <c r="L65" s="9">
        <v>-0.24338844339291699</v>
      </c>
      <c r="M65" s="9">
        <v>-0.1061340436421504</v>
      </c>
      <c r="N65" s="9">
        <v>-0.38064284314368357</v>
      </c>
    </row>
    <row r="66" spans="1:14" x14ac:dyDescent="0.3">
      <c r="A66" t="s">
        <v>103</v>
      </c>
      <c r="B66" s="9">
        <v>3.95646783223751</v>
      </c>
      <c r="C66" s="9">
        <v>5.0685826058241616</v>
      </c>
      <c r="D66" s="9">
        <v>2.8443530586508583</v>
      </c>
      <c r="F66" t="s">
        <v>103</v>
      </c>
      <c r="G66" s="9">
        <v>0.53677701094641195</v>
      </c>
      <c r="H66" s="9">
        <v>0.71630974525710955</v>
      </c>
      <c r="I66" s="9">
        <v>0.35724427663571434</v>
      </c>
      <c r="K66" t="s">
        <v>103</v>
      </c>
      <c r="L66" s="9">
        <v>-0.24979175354043601</v>
      </c>
      <c r="M66" s="9">
        <v>-0.11250157732990901</v>
      </c>
      <c r="N66" s="9">
        <v>-0.38708192975096301</v>
      </c>
    </row>
    <row r="67" spans="1:14" x14ac:dyDescent="0.3">
      <c r="A67" t="s">
        <v>104</v>
      </c>
      <c r="B67" s="9">
        <v>3.9726269986114899</v>
      </c>
      <c r="C67" s="9">
        <v>5.0876007888140595</v>
      </c>
      <c r="D67" s="9">
        <v>2.8576532084089199</v>
      </c>
      <c r="F67" t="s">
        <v>104</v>
      </c>
      <c r="G67" s="9">
        <v>0.51966747229378796</v>
      </c>
      <c r="H67" s="9">
        <v>0.7212082105528419</v>
      </c>
      <c r="I67" s="9">
        <v>0.31812673403473396</v>
      </c>
      <c r="K67" t="s">
        <v>104</v>
      </c>
      <c r="L67" s="9">
        <v>-0.26617832104635403</v>
      </c>
      <c r="M67" s="9">
        <v>-0.13243943187922103</v>
      </c>
      <c r="N67" s="9">
        <v>-0.39991721021348703</v>
      </c>
    </row>
    <row r="68" spans="1:14" x14ac:dyDescent="0.3">
      <c r="A68" t="s">
        <v>105</v>
      </c>
      <c r="B68" s="9">
        <v>4.01651307026584</v>
      </c>
      <c r="C68" s="9">
        <v>5.1356470770020781</v>
      </c>
      <c r="D68" s="9">
        <v>2.897379063529602</v>
      </c>
      <c r="F68" t="s">
        <v>105</v>
      </c>
      <c r="G68" s="9">
        <v>0.52623942221324504</v>
      </c>
      <c r="H68" s="9">
        <v>0.75703303468302108</v>
      </c>
      <c r="I68" s="9">
        <v>0.29544580974346901</v>
      </c>
      <c r="K68" t="s">
        <v>105</v>
      </c>
      <c r="L68" s="9">
        <v>-0.22132691463629001</v>
      </c>
      <c r="M68" s="9">
        <v>-9.3222595167375411E-2</v>
      </c>
      <c r="N68" s="9">
        <v>-0.3494312341052046</v>
      </c>
    </row>
    <row r="69" spans="1:14" x14ac:dyDescent="0.3">
      <c r="A69" t="s">
        <v>106</v>
      </c>
      <c r="B69" s="9">
        <v>3.6110643938534901</v>
      </c>
      <c r="C69" s="9">
        <v>4.7082116683954656</v>
      </c>
      <c r="D69" s="9">
        <v>2.5139171193115142</v>
      </c>
      <c r="F69" t="s">
        <v>106</v>
      </c>
      <c r="G69" s="9">
        <v>0.340635380209168</v>
      </c>
      <c r="H69" s="9">
        <v>0.57092833439867596</v>
      </c>
      <c r="I69" s="9">
        <v>0.11034242601966002</v>
      </c>
      <c r="K69" t="s">
        <v>106</v>
      </c>
      <c r="L69" s="9">
        <v>-0.19196188582833101</v>
      </c>
      <c r="M69" s="9">
        <v>-6.3946884924881015E-2</v>
      </c>
      <c r="N69" s="9">
        <v>-0.31997688673178104</v>
      </c>
    </row>
    <row r="70" spans="1:14" x14ac:dyDescent="0.3">
      <c r="A70" t="s">
        <v>107</v>
      </c>
      <c r="B70" s="9">
        <v>3.8833978952703001</v>
      </c>
      <c r="C70" s="9">
        <v>4.9749648038547081</v>
      </c>
      <c r="D70" s="9">
        <v>2.7918309866858921</v>
      </c>
      <c r="F70" t="s">
        <v>107</v>
      </c>
      <c r="G70" s="9">
        <v>0.59450795915483201</v>
      </c>
      <c r="H70" s="9">
        <v>0.80083378373038006</v>
      </c>
      <c r="I70" s="9">
        <v>0.38818213457928402</v>
      </c>
      <c r="K70" t="s">
        <v>107</v>
      </c>
      <c r="L70" s="9">
        <v>-0.237523238703749</v>
      </c>
      <c r="M70" s="9">
        <v>-0.110952292572044</v>
      </c>
      <c r="N70" s="9">
        <v>-0.36409418483545397</v>
      </c>
    </row>
    <row r="71" spans="1:14" x14ac:dyDescent="0.3">
      <c r="A71" t="s">
        <v>108</v>
      </c>
      <c r="B71" s="9">
        <v>3.9047247697942198</v>
      </c>
      <c r="C71" s="9">
        <v>4.996327198527708</v>
      </c>
      <c r="D71" s="9">
        <v>2.8131223410607316</v>
      </c>
      <c r="F71" t="s">
        <v>108</v>
      </c>
      <c r="G71" s="9">
        <v>0.60530830094360499</v>
      </c>
      <c r="H71" s="9">
        <v>0.81254312123439698</v>
      </c>
      <c r="I71" s="9">
        <v>0.39807348065281301</v>
      </c>
      <c r="K71" t="s">
        <v>108</v>
      </c>
      <c r="L71" s="9">
        <v>-0.23216037218441299</v>
      </c>
      <c r="M71" s="9">
        <v>-0.1049322695286492</v>
      </c>
      <c r="N71" s="9">
        <v>-0.35938847484017677</v>
      </c>
    </row>
    <row r="72" spans="1:14" x14ac:dyDescent="0.3">
      <c r="A72" t="s">
        <v>109</v>
      </c>
      <c r="B72" s="9">
        <v>3.8449062803032898</v>
      </c>
      <c r="C72" s="9">
        <v>4.932194322842844</v>
      </c>
      <c r="D72" s="9">
        <v>2.7576182377637357</v>
      </c>
      <c r="F72" t="s">
        <v>109</v>
      </c>
      <c r="G72" s="9">
        <v>0.55557256391936105</v>
      </c>
      <c r="H72" s="9">
        <v>0.75481913645818999</v>
      </c>
      <c r="I72" s="9">
        <v>0.35632599138053206</v>
      </c>
      <c r="K72" t="s">
        <v>109</v>
      </c>
      <c r="L72" s="9">
        <v>-0.227806708847163</v>
      </c>
      <c r="M72" s="9">
        <v>-0.10134645983517301</v>
      </c>
      <c r="N72" s="9">
        <v>-0.35426695785915296</v>
      </c>
    </row>
    <row r="73" spans="1:14" x14ac:dyDescent="0.3">
      <c r="A73" t="s">
        <v>110</v>
      </c>
      <c r="B73" s="9">
        <v>3.9136993856764102</v>
      </c>
      <c r="C73" s="9">
        <v>5.0024234216810859</v>
      </c>
      <c r="D73" s="9">
        <v>2.8249753496717345</v>
      </c>
      <c r="F73" t="s">
        <v>110</v>
      </c>
      <c r="G73" s="9">
        <v>0.66755558293844697</v>
      </c>
      <c r="H73" s="9">
        <v>0.86665087469686641</v>
      </c>
      <c r="I73" s="9">
        <v>0.46846029118002758</v>
      </c>
      <c r="K73" t="s">
        <v>110</v>
      </c>
      <c r="L73" s="9">
        <v>-0.23879005260349401</v>
      </c>
      <c r="M73" s="9">
        <v>-0.1116175484815376</v>
      </c>
      <c r="N73" s="9">
        <v>-0.36596255672545042</v>
      </c>
    </row>
    <row r="74" spans="1:14" x14ac:dyDescent="0.3">
      <c r="A74" t="s">
        <v>111</v>
      </c>
      <c r="B74" s="9">
        <v>3.6992879139973298</v>
      </c>
      <c r="C74" s="9">
        <v>4.7660454000114578</v>
      </c>
      <c r="D74" s="9">
        <v>2.6325304279832018</v>
      </c>
      <c r="F74" t="s">
        <v>111</v>
      </c>
      <c r="G74" s="9">
        <v>0.59235736892861601</v>
      </c>
      <c r="H74" s="9">
        <v>0.81427333720551198</v>
      </c>
      <c r="I74" s="9">
        <v>0.37044140065172004</v>
      </c>
      <c r="K74" t="s">
        <v>111</v>
      </c>
      <c r="L74" s="9">
        <v>-0.23739346883505499</v>
      </c>
      <c r="M74" s="9">
        <v>-0.1091656037187336</v>
      </c>
      <c r="N74" s="9">
        <v>-0.36562133395137641</v>
      </c>
    </row>
    <row r="75" spans="1:14" x14ac:dyDescent="0.3">
      <c r="A75" t="s">
        <v>112</v>
      </c>
      <c r="B75" s="9">
        <v>3.7325902537418498</v>
      </c>
      <c r="C75" s="9">
        <v>4.8033039147406402</v>
      </c>
      <c r="D75" s="9">
        <v>2.6618765927430599</v>
      </c>
      <c r="F75" t="s">
        <v>112</v>
      </c>
      <c r="G75" s="9">
        <v>0.511988347155795</v>
      </c>
      <c r="H75" s="9">
        <v>0.72710842114279894</v>
      </c>
      <c r="I75" s="9">
        <v>0.296868273168791</v>
      </c>
      <c r="K75" t="s">
        <v>112</v>
      </c>
      <c r="L75" s="9">
        <v>-0.23752975516175301</v>
      </c>
      <c r="M75" s="9">
        <v>-0.10852752163669202</v>
      </c>
      <c r="N75" s="9">
        <v>-0.36653198868681403</v>
      </c>
    </row>
    <row r="76" spans="1:14" x14ac:dyDescent="0.3">
      <c r="A76" t="s">
        <v>113</v>
      </c>
      <c r="B76" s="9">
        <v>3.5019576188773698</v>
      </c>
      <c r="C76" s="9">
        <v>4.5571281146544758</v>
      </c>
      <c r="D76" s="9">
        <v>2.4467871231002638</v>
      </c>
      <c r="F76" t="s">
        <v>113</v>
      </c>
      <c r="G76" s="9">
        <v>0.43948111490785702</v>
      </c>
      <c r="H76" s="9">
        <v>0.67768990090371906</v>
      </c>
      <c r="I76" s="9">
        <v>0.20127232891199501</v>
      </c>
      <c r="K76" t="s">
        <v>113</v>
      </c>
      <c r="L76" s="9">
        <v>-0.241675443473021</v>
      </c>
      <c r="M76" s="9">
        <v>-0.11171066863928861</v>
      </c>
      <c r="N76" s="9">
        <v>-0.37164021830675342</v>
      </c>
    </row>
    <row r="77" spans="1:14" x14ac:dyDescent="0.3">
      <c r="A77" t="s">
        <v>114</v>
      </c>
      <c r="B77" s="9">
        <v>3.5298237836394302</v>
      </c>
      <c r="C77" s="9">
        <v>4.5882160528907185</v>
      </c>
      <c r="D77" s="9">
        <v>2.4714315143881422</v>
      </c>
      <c r="F77" t="s">
        <v>114</v>
      </c>
      <c r="G77" s="9">
        <v>0.46033210652295298</v>
      </c>
      <c r="H77" s="9">
        <v>0.69993048219749299</v>
      </c>
      <c r="I77" s="9">
        <v>0.22073373084841297</v>
      </c>
      <c r="K77" t="s">
        <v>114</v>
      </c>
      <c r="L77" s="9">
        <v>-0.24029392699079599</v>
      </c>
      <c r="M77" s="9">
        <v>-0.1099330395507182</v>
      </c>
      <c r="N77" s="9">
        <v>-0.37065481443087378</v>
      </c>
    </row>
    <row r="78" spans="1:14" x14ac:dyDescent="0.3">
      <c r="A78" t="s">
        <v>115</v>
      </c>
      <c r="B78" s="9">
        <v>3.6082324369203298</v>
      </c>
      <c r="C78" s="9">
        <v>4.6634650884027797</v>
      </c>
      <c r="D78" s="9">
        <v>2.5529997854378799</v>
      </c>
      <c r="F78" t="s">
        <v>115</v>
      </c>
      <c r="G78" s="9">
        <v>0.489316318295418</v>
      </c>
      <c r="H78" s="9">
        <v>0.73933949676820798</v>
      </c>
      <c r="I78" s="9">
        <v>0.23929313982262801</v>
      </c>
      <c r="K78" t="s">
        <v>115</v>
      </c>
      <c r="L78" s="9">
        <v>-0.23659940519022901</v>
      </c>
      <c r="M78" s="9">
        <v>-0.10533042967026301</v>
      </c>
      <c r="N78" s="9">
        <v>-0.36786838071019501</v>
      </c>
    </row>
    <row r="79" spans="1:14" x14ac:dyDescent="0.3">
      <c r="A79" t="s">
        <v>116</v>
      </c>
      <c r="B79" s="9">
        <v>3.6372751245243098</v>
      </c>
      <c r="C79" s="9">
        <v>4.6947866473862021</v>
      </c>
      <c r="D79" s="9">
        <v>2.5797636016624175</v>
      </c>
      <c r="F79" t="s">
        <v>116</v>
      </c>
      <c r="G79" s="9">
        <v>0.49345741475006999</v>
      </c>
      <c r="H79" s="9">
        <v>0.74237676014901799</v>
      </c>
      <c r="I79" s="9">
        <v>0.24453806935112199</v>
      </c>
      <c r="K79" t="s">
        <v>116</v>
      </c>
      <c r="L79" s="9">
        <v>-0.23352114223082501</v>
      </c>
      <c r="M79" s="9">
        <v>-0.10119023519364823</v>
      </c>
      <c r="N79" s="9">
        <v>-0.3658520492680018</v>
      </c>
    </row>
    <row r="80" spans="1:14" x14ac:dyDescent="0.3">
      <c r="A80" t="s">
        <v>117</v>
      </c>
      <c r="B80" s="9">
        <v>3.5853227790967801</v>
      </c>
      <c r="C80" s="9">
        <v>4.6338575275438778</v>
      </c>
      <c r="D80" s="9">
        <v>2.5367880306496824</v>
      </c>
      <c r="F80" t="s">
        <v>117</v>
      </c>
      <c r="G80" s="9">
        <v>0.58212876687105797</v>
      </c>
      <c r="H80" s="9">
        <v>0.7477671029950077</v>
      </c>
      <c r="I80" s="9">
        <v>0.41649043074710818</v>
      </c>
      <c r="K80" t="s">
        <v>117</v>
      </c>
      <c r="L80" s="9">
        <v>-0.24325939993599599</v>
      </c>
      <c r="M80" s="9">
        <v>-0.11251773732681838</v>
      </c>
      <c r="N80" s="9">
        <v>-0.37400106254517362</v>
      </c>
    </row>
    <row r="81" spans="1:14" x14ac:dyDescent="0.3">
      <c r="A81" t="s">
        <v>118</v>
      </c>
      <c r="B81" s="9">
        <v>3.6273745959767698</v>
      </c>
      <c r="C81" s="9">
        <v>4.6787834726445574</v>
      </c>
      <c r="D81" s="9">
        <v>2.5759657193089818</v>
      </c>
      <c r="F81" t="s">
        <v>118</v>
      </c>
      <c r="G81" s="9">
        <v>0.61664197613925698</v>
      </c>
      <c r="H81" s="9">
        <v>0.79735578103103577</v>
      </c>
      <c r="I81" s="9">
        <v>0.43592817124747818</v>
      </c>
      <c r="K81" t="s">
        <v>118</v>
      </c>
      <c r="L81" s="9">
        <v>-0.24119950280066499</v>
      </c>
      <c r="M81" s="9">
        <v>-0.1097394152975556</v>
      </c>
      <c r="N81" s="9">
        <v>-0.37265959030377438</v>
      </c>
    </row>
    <row r="82" spans="1:14" x14ac:dyDescent="0.3">
      <c r="A82" t="s">
        <v>119</v>
      </c>
      <c r="B82" s="9">
        <v>3.5931838972885002</v>
      </c>
      <c r="C82" s="9">
        <v>4.6419564677026006</v>
      </c>
      <c r="D82" s="9">
        <v>2.5444113268744002</v>
      </c>
      <c r="F82" t="s">
        <v>119</v>
      </c>
      <c r="G82" s="9">
        <v>0.57389483093215599</v>
      </c>
      <c r="H82" s="9">
        <v>0.77781115653062005</v>
      </c>
      <c r="I82" s="9">
        <v>0.36997850533369198</v>
      </c>
      <c r="K82" t="s">
        <v>119</v>
      </c>
      <c r="L82" s="9">
        <v>-0.246525742475774</v>
      </c>
      <c r="M82" s="9">
        <v>-0.11449822660016501</v>
      </c>
      <c r="N82" s="9">
        <v>-0.37855325835138298</v>
      </c>
    </row>
    <row r="83" spans="1:14" x14ac:dyDescent="0.3">
      <c r="A83" t="s">
        <v>120</v>
      </c>
      <c r="B83" s="9">
        <v>3.58660317814397</v>
      </c>
      <c r="C83" s="9">
        <v>4.6411542299728019</v>
      </c>
      <c r="D83" s="9">
        <v>2.5320521263151381</v>
      </c>
      <c r="F83" t="s">
        <v>120</v>
      </c>
      <c r="G83" s="9">
        <v>0.52156738408634995</v>
      </c>
      <c r="H83" s="9">
        <v>0.72905305573839396</v>
      </c>
      <c r="I83" s="9">
        <v>0.31408171243430594</v>
      </c>
      <c r="K83" t="s">
        <v>120</v>
      </c>
      <c r="L83" s="9">
        <v>-0.24932483879999301</v>
      </c>
      <c r="M83" s="9">
        <v>-0.116236103322469</v>
      </c>
      <c r="N83" s="9">
        <v>-0.38241357427751699</v>
      </c>
    </row>
    <row r="84" spans="1:14" x14ac:dyDescent="0.3">
      <c r="A84" t="s">
        <v>121</v>
      </c>
      <c r="B84" s="9">
        <v>3.6232213312193</v>
      </c>
      <c r="C84" s="9">
        <v>4.68025703476403</v>
      </c>
      <c r="D84" s="9">
        <v>2.56618562767457</v>
      </c>
      <c r="F84" t="s">
        <v>121</v>
      </c>
      <c r="G84" s="9">
        <v>0.56505091442859401</v>
      </c>
      <c r="H84" s="9">
        <v>0.77611195901309404</v>
      </c>
      <c r="I84" s="9">
        <v>0.35398986984409397</v>
      </c>
      <c r="K84" t="s">
        <v>121</v>
      </c>
      <c r="L84" s="9">
        <v>-0.25174458861370402</v>
      </c>
      <c r="M84" s="9">
        <v>-0.11756253062857364</v>
      </c>
      <c r="N84" s="9">
        <v>-0.38592664659883441</v>
      </c>
    </row>
    <row r="85" spans="1:14" x14ac:dyDescent="0.3">
      <c r="A85" t="s">
        <v>122</v>
      </c>
      <c r="B85" s="9">
        <v>3.5908374301308799</v>
      </c>
      <c r="C85" s="9">
        <v>4.6513819122421056</v>
      </c>
      <c r="D85" s="9">
        <v>2.5302929480196541</v>
      </c>
      <c r="F85" t="s">
        <v>122</v>
      </c>
      <c r="G85" s="9">
        <v>0.61698650565071</v>
      </c>
      <c r="H85" s="9">
        <v>0.79930572639588438</v>
      </c>
      <c r="I85" s="9">
        <v>0.43466728490553563</v>
      </c>
      <c r="K85" t="s">
        <v>122</v>
      </c>
      <c r="L85" s="9">
        <v>-0.25582414369610901</v>
      </c>
      <c r="M85" s="9">
        <v>-0.1208545595412602</v>
      </c>
      <c r="N85" s="9">
        <v>-0.39079372785095778</v>
      </c>
    </row>
    <row r="86" spans="1:14" x14ac:dyDescent="0.3">
      <c r="A86" t="s">
        <v>123</v>
      </c>
      <c r="B86" s="9">
        <v>3.6145964046268002</v>
      </c>
      <c r="C86" s="9">
        <v>4.6787665200312123</v>
      </c>
      <c r="D86" s="9">
        <v>2.5504262892223881</v>
      </c>
      <c r="F86" t="s">
        <v>123</v>
      </c>
      <c r="G86" s="9">
        <v>0.67669833485245001</v>
      </c>
      <c r="H86" s="9">
        <v>0.85528795333704566</v>
      </c>
      <c r="I86" s="9">
        <v>0.49810871636785442</v>
      </c>
      <c r="K86" t="s">
        <v>123</v>
      </c>
      <c r="L86" s="9">
        <v>-0.26132595452111101</v>
      </c>
      <c r="M86" s="9">
        <v>-0.12552769179377563</v>
      </c>
      <c r="N86" s="9">
        <v>-0.39712421724844638</v>
      </c>
    </row>
    <row r="87" spans="1:14" x14ac:dyDescent="0.3">
      <c r="A87" t="s">
        <v>124</v>
      </c>
      <c r="B87" s="9">
        <v>3.6018205950920898</v>
      </c>
      <c r="C87" s="9">
        <v>4.6705427269958282</v>
      </c>
      <c r="D87" s="9">
        <v>2.5330984631883515</v>
      </c>
      <c r="F87" t="s">
        <v>124</v>
      </c>
      <c r="G87" s="9">
        <v>0.74229363366865697</v>
      </c>
      <c r="H87" s="9">
        <v>0.93102943470963018</v>
      </c>
      <c r="I87" s="9">
        <v>0.55355783262768377</v>
      </c>
      <c r="K87" t="s">
        <v>124</v>
      </c>
      <c r="L87" s="9">
        <v>-0.25150612845718601</v>
      </c>
      <c r="M87" s="9">
        <v>-0.11502680960021561</v>
      </c>
      <c r="N87" s="9">
        <v>-0.38798544731415641</v>
      </c>
    </row>
    <row r="88" spans="1:14" x14ac:dyDescent="0.3">
      <c r="A88" t="s">
        <v>125</v>
      </c>
      <c r="B88" s="9">
        <v>3.5778137680867399</v>
      </c>
      <c r="C88" s="9">
        <v>4.6483791017649336</v>
      </c>
      <c r="D88" s="9">
        <v>2.5072484344085462</v>
      </c>
      <c r="F88" t="s">
        <v>125</v>
      </c>
      <c r="G88" s="9">
        <v>0.64371563399793297</v>
      </c>
      <c r="H88" s="9">
        <v>0.82982552958068501</v>
      </c>
      <c r="I88" s="9">
        <v>0.45760573841518093</v>
      </c>
      <c r="K88" t="s">
        <v>125</v>
      </c>
      <c r="L88" s="9">
        <v>-0.24622417084609699</v>
      </c>
      <c r="M88" s="9">
        <v>-0.10872122952352278</v>
      </c>
      <c r="N88" s="9">
        <v>-0.38372711216867117</v>
      </c>
    </row>
    <row r="89" spans="1:14" x14ac:dyDescent="0.3">
      <c r="A89" t="s">
        <v>126</v>
      </c>
      <c r="B89" s="9">
        <v>3.5710134068450001</v>
      </c>
      <c r="C89" s="9">
        <v>4.6444601974791624</v>
      </c>
      <c r="D89" s="9">
        <v>2.4975666162108379</v>
      </c>
      <c r="F89" t="s">
        <v>126</v>
      </c>
      <c r="G89" s="9">
        <v>0.59986664318954497</v>
      </c>
      <c r="H89" s="9">
        <v>0.76990380755158694</v>
      </c>
      <c r="I89" s="9">
        <v>0.429829478827503</v>
      </c>
      <c r="K89" t="s">
        <v>126</v>
      </c>
      <c r="L89" s="9">
        <v>-0.242400793175401</v>
      </c>
      <c r="M89" s="9">
        <v>-0.1042055105699122</v>
      </c>
      <c r="N89" s="9">
        <v>-0.38059607578088983</v>
      </c>
    </row>
    <row r="90" spans="1:14" x14ac:dyDescent="0.3">
      <c r="A90" t="s">
        <v>127</v>
      </c>
      <c r="B90" s="9">
        <v>3.5950634881173</v>
      </c>
      <c r="C90" s="9">
        <v>4.6716904504300443</v>
      </c>
      <c r="D90" s="9">
        <v>2.5184365258045558</v>
      </c>
      <c r="F90" t="s">
        <v>127</v>
      </c>
      <c r="G90" s="9">
        <v>0.60217851071789197</v>
      </c>
      <c r="H90" s="9">
        <v>0.77135963138822161</v>
      </c>
      <c r="I90" s="9">
        <v>0.43299739004756238</v>
      </c>
      <c r="K90" t="s">
        <v>127</v>
      </c>
      <c r="L90" s="9">
        <v>-0.24246875236460999</v>
      </c>
      <c r="M90" s="9">
        <v>-0.10315299627702898</v>
      </c>
      <c r="N90" s="9">
        <v>-0.38178450845219103</v>
      </c>
    </row>
    <row r="91" spans="1:14" x14ac:dyDescent="0.3">
      <c r="A91" t="s">
        <v>128</v>
      </c>
      <c r="B91" s="9">
        <v>3.5933460349250601</v>
      </c>
      <c r="C91" s="9">
        <v>4.67311790370215</v>
      </c>
      <c r="D91" s="9">
        <v>2.5135741661479702</v>
      </c>
      <c r="F91" t="s">
        <v>128</v>
      </c>
      <c r="G91" s="9">
        <v>0.62161067729503705</v>
      </c>
      <c r="H91" s="9">
        <v>0.79775759529115242</v>
      </c>
      <c r="I91" s="9">
        <v>0.44546375929892168</v>
      </c>
      <c r="K91" t="s">
        <v>128</v>
      </c>
      <c r="L91" s="9">
        <v>-0.242529586830766</v>
      </c>
      <c r="M91" s="9">
        <v>-0.10205867834352661</v>
      </c>
      <c r="N91" s="9">
        <v>-0.3830004953180054</v>
      </c>
    </row>
    <row r="92" spans="1:14" x14ac:dyDescent="0.3">
      <c r="A92" t="s">
        <v>129</v>
      </c>
      <c r="B92" s="9">
        <v>3.5817826821907199</v>
      </c>
      <c r="C92" s="9">
        <v>4.663656042474182</v>
      </c>
      <c r="D92" s="9">
        <v>2.4999093219072579</v>
      </c>
      <c r="F92" t="s">
        <v>129</v>
      </c>
      <c r="G92" s="9">
        <v>0.64514371777600399</v>
      </c>
      <c r="H92" s="9">
        <v>0.81897053310074741</v>
      </c>
      <c r="I92" s="9">
        <v>0.47131690245126057</v>
      </c>
      <c r="K92" t="s">
        <v>129</v>
      </c>
      <c r="L92" s="9">
        <v>-0.24157165077411</v>
      </c>
      <c r="M92" s="9">
        <v>-0.100032771489306</v>
      </c>
      <c r="N92" s="9">
        <v>-0.38311053005891399</v>
      </c>
    </row>
    <row r="93" spans="1:14" x14ac:dyDescent="0.3">
      <c r="A93" t="s">
        <v>130</v>
      </c>
      <c r="B93" s="9">
        <v>3.5624047346543799</v>
      </c>
      <c r="C93" s="9">
        <v>4.6481098447833258</v>
      </c>
      <c r="D93" s="9">
        <v>2.476699624525434</v>
      </c>
      <c r="F93" t="s">
        <v>130</v>
      </c>
      <c r="G93" s="9">
        <v>0.63165055876665499</v>
      </c>
      <c r="H93" s="9">
        <v>0.79984543856842361</v>
      </c>
      <c r="I93" s="9">
        <v>0.46345567896488638</v>
      </c>
      <c r="K93" t="s">
        <v>130</v>
      </c>
      <c r="L93" s="9">
        <v>-0.24093090140394299</v>
      </c>
      <c r="M93" s="9">
        <v>-9.8288362558867998E-2</v>
      </c>
      <c r="N93" s="9">
        <v>-0.38357344024901796</v>
      </c>
    </row>
    <row r="94" spans="1:14" x14ac:dyDescent="0.3">
      <c r="A94" t="s">
        <v>131</v>
      </c>
      <c r="B94" s="9">
        <v>3.4917471146055101</v>
      </c>
      <c r="C94" s="9">
        <v>4.5730876896588217</v>
      </c>
      <c r="D94" s="9">
        <v>2.4104065395521981</v>
      </c>
      <c r="F94" t="s">
        <v>131</v>
      </c>
      <c r="G94" s="9">
        <v>0.58658660664429796</v>
      </c>
      <c r="H94" s="9">
        <v>0.77424715663953292</v>
      </c>
      <c r="I94" s="9">
        <v>0.398926056649063</v>
      </c>
      <c r="K94" t="s">
        <v>131</v>
      </c>
      <c r="L94" s="9">
        <v>-0.24249946575842499</v>
      </c>
      <c r="M94" s="9">
        <v>-9.8868350897469176E-2</v>
      </c>
      <c r="N94" s="9">
        <v>-0.38613058061938077</v>
      </c>
    </row>
    <row r="95" spans="1:14" x14ac:dyDescent="0.3">
      <c r="A95" t="s">
        <v>132</v>
      </c>
      <c r="B95" s="9">
        <v>3.4364945275777199</v>
      </c>
      <c r="C95" s="9">
        <v>4.5149410244110797</v>
      </c>
      <c r="D95" s="9">
        <v>2.3580480307443601</v>
      </c>
      <c r="F95" t="s">
        <v>132</v>
      </c>
      <c r="G95" s="9">
        <v>0.55355698296973199</v>
      </c>
      <c r="H95" s="9">
        <v>0.76085250350274802</v>
      </c>
      <c r="I95" s="9">
        <v>0.34626146243671596</v>
      </c>
      <c r="K95" t="s">
        <v>132</v>
      </c>
      <c r="L95" s="9">
        <v>-0.244520838964981</v>
      </c>
      <c r="M95" s="9">
        <v>-0.10013672098758999</v>
      </c>
      <c r="N95" s="9">
        <v>-0.38890495694237204</v>
      </c>
    </row>
    <row r="96" spans="1:14" x14ac:dyDescent="0.3">
      <c r="A96" t="s">
        <v>133</v>
      </c>
      <c r="B96" s="9">
        <v>3.4316649813942299</v>
      </c>
      <c r="C96" s="9">
        <v>4.5036014805464379</v>
      </c>
      <c r="D96" s="9">
        <v>2.3597284822420219</v>
      </c>
      <c r="F96" t="s">
        <v>133</v>
      </c>
      <c r="G96" s="9">
        <v>0.58018849020716701</v>
      </c>
      <c r="H96" s="9">
        <v>0.77024391413757998</v>
      </c>
      <c r="I96" s="9">
        <v>0.39013306627675404</v>
      </c>
      <c r="K96" t="s">
        <v>133</v>
      </c>
      <c r="L96" s="9">
        <v>-0.243865547790107</v>
      </c>
      <c r="M96" s="9">
        <v>-9.8757421984827204E-2</v>
      </c>
      <c r="N96" s="9">
        <v>-0.38897367359538682</v>
      </c>
    </row>
    <row r="97" spans="1:14" x14ac:dyDescent="0.3">
      <c r="A97" t="s">
        <v>134</v>
      </c>
      <c r="B97" s="9">
        <v>3.4380970623736999</v>
      </c>
      <c r="C97" s="9">
        <v>4.5142354059408625</v>
      </c>
      <c r="D97" s="9">
        <v>2.3619587188065378</v>
      </c>
      <c r="F97" t="s">
        <v>134</v>
      </c>
      <c r="G97" s="9">
        <v>0.52259021211335099</v>
      </c>
      <c r="H97" s="9">
        <v>0.69698293305865677</v>
      </c>
      <c r="I97" s="9">
        <v>0.34819749116804521</v>
      </c>
      <c r="K97" t="s">
        <v>134</v>
      </c>
      <c r="L97" s="9">
        <v>-0.23949000522738201</v>
      </c>
      <c r="M97" s="9">
        <v>-9.3452399955642418E-2</v>
      </c>
      <c r="N97" s="9">
        <v>-0.3855276104991216</v>
      </c>
    </row>
    <row r="98" spans="1:14" x14ac:dyDescent="0.3">
      <c r="A98" t="s">
        <v>135</v>
      </c>
      <c r="B98" s="9">
        <v>3.4232421158531801</v>
      </c>
      <c r="C98" s="9">
        <v>4.5008268478991083</v>
      </c>
      <c r="D98" s="9">
        <v>2.3456573838072519</v>
      </c>
      <c r="F98" t="s">
        <v>135</v>
      </c>
      <c r="G98" s="9">
        <v>0.55980458815476697</v>
      </c>
      <c r="H98" s="9">
        <v>0.73131156306002376</v>
      </c>
      <c r="I98" s="9">
        <v>0.38829761324951018</v>
      </c>
      <c r="K98" t="s">
        <v>135</v>
      </c>
      <c r="L98" s="9">
        <v>-0.23725978769513201</v>
      </c>
      <c r="M98" s="9">
        <v>-9.1105977186321019E-2</v>
      </c>
      <c r="N98" s="9">
        <v>-0.383413598203943</v>
      </c>
    </row>
    <row r="99" spans="1:14" x14ac:dyDescent="0.3">
      <c r="A99" t="s">
        <v>136</v>
      </c>
      <c r="B99" s="9">
        <v>3.4435957009794098</v>
      </c>
      <c r="C99" s="9">
        <v>4.5162933088873558</v>
      </c>
      <c r="D99" s="9">
        <v>2.3708980930714638</v>
      </c>
      <c r="F99" t="s">
        <v>136</v>
      </c>
      <c r="G99" s="9">
        <v>0.61779070690176496</v>
      </c>
      <c r="H99" s="9">
        <v>0.7844917872978856</v>
      </c>
      <c r="I99" s="9">
        <v>0.45108962650564433</v>
      </c>
      <c r="K99" t="s">
        <v>136</v>
      </c>
      <c r="L99" s="9">
        <v>-0.240300324299486</v>
      </c>
      <c r="M99" s="9">
        <v>-9.4903411285142014E-2</v>
      </c>
      <c r="N99" s="9">
        <v>-0.38569723731382999</v>
      </c>
    </row>
    <row r="100" spans="1:14" x14ac:dyDescent="0.3">
      <c r="A100" t="s">
        <v>137</v>
      </c>
      <c r="B100" s="9">
        <v>3.4076404897989701</v>
      </c>
      <c r="C100" s="9">
        <v>4.4686978332817739</v>
      </c>
      <c r="D100" s="9">
        <v>2.3465831463161662</v>
      </c>
      <c r="F100" t="s">
        <v>137</v>
      </c>
      <c r="G100" s="9">
        <v>0.59463591070008903</v>
      </c>
      <c r="H100" s="9">
        <v>0.78273617654549199</v>
      </c>
      <c r="I100" s="9">
        <v>0.40653564485468607</v>
      </c>
      <c r="K100" t="s">
        <v>137</v>
      </c>
      <c r="L100" s="9">
        <v>-0.24196572792878701</v>
      </c>
      <c r="M100" s="9">
        <v>-9.5546158233378004E-2</v>
      </c>
      <c r="N100" s="9">
        <v>-0.38838529762419605</v>
      </c>
    </row>
    <row r="101" spans="1:14" x14ac:dyDescent="0.3">
      <c r="A101" t="s">
        <v>138</v>
      </c>
      <c r="B101" s="9">
        <v>3.4700113568857298</v>
      </c>
      <c r="C101" s="9">
        <v>4.5341684271120055</v>
      </c>
      <c r="D101" s="9">
        <v>2.4058542866594541</v>
      </c>
      <c r="F101" t="s">
        <v>138</v>
      </c>
      <c r="G101" s="9">
        <v>0.475766523755347</v>
      </c>
      <c r="H101" s="9">
        <v>0.67087227745232181</v>
      </c>
      <c r="I101" s="9">
        <v>0.2806607700583722</v>
      </c>
      <c r="K101" t="s">
        <v>138</v>
      </c>
      <c r="L101" s="9">
        <v>-0.26427480984900698</v>
      </c>
      <c r="M101" s="9">
        <v>-0.11860412090183278</v>
      </c>
      <c r="N101" s="9">
        <v>-0.40994549879618114</v>
      </c>
    </row>
    <row r="102" spans="1:14" x14ac:dyDescent="0.3">
      <c r="A102" t="s">
        <v>139</v>
      </c>
      <c r="B102" s="9">
        <v>3.51340060664517</v>
      </c>
      <c r="C102" s="9">
        <v>4.5673394251703705</v>
      </c>
      <c r="D102" s="9">
        <v>2.4594617881199698</v>
      </c>
      <c r="F102" t="s">
        <v>139</v>
      </c>
      <c r="G102" s="9">
        <v>0.50457620122781399</v>
      </c>
      <c r="H102" s="9">
        <v>0.71205277449611004</v>
      </c>
      <c r="I102" s="9">
        <v>0.297099627959518</v>
      </c>
      <c r="K102" t="s">
        <v>139</v>
      </c>
      <c r="L102" s="9">
        <v>-0.259808875605398</v>
      </c>
      <c r="M102" s="9">
        <v>-0.1134493598934872</v>
      </c>
      <c r="N102" s="9">
        <v>-0.40616839131730881</v>
      </c>
    </row>
    <row r="103" spans="1:14" x14ac:dyDescent="0.3">
      <c r="A103" t="s">
        <v>140</v>
      </c>
      <c r="B103" s="9">
        <v>3.5166448749344199</v>
      </c>
      <c r="C103" s="9">
        <v>4.5729872453248337</v>
      </c>
      <c r="D103" s="9">
        <v>2.4603025045440061</v>
      </c>
      <c r="F103" t="s">
        <v>140</v>
      </c>
      <c r="G103" s="9">
        <v>0.51175146433548002</v>
      </c>
      <c r="H103" s="9">
        <v>0.73391580744506602</v>
      </c>
      <c r="I103" s="9">
        <v>0.28958712122589403</v>
      </c>
      <c r="K103" t="s">
        <v>140</v>
      </c>
      <c r="L103" s="9">
        <v>-0.25799761294538098</v>
      </c>
      <c r="M103" s="9">
        <v>-0.11255528239343399</v>
      </c>
      <c r="N103" s="9">
        <v>-0.40343994349732798</v>
      </c>
    </row>
    <row r="104" spans="1:14" x14ac:dyDescent="0.3">
      <c r="A104" t="s">
        <v>141</v>
      </c>
      <c r="B104" s="9">
        <v>3.48657296058976</v>
      </c>
      <c r="C104" s="9">
        <v>4.547160037625706</v>
      </c>
      <c r="D104" s="9">
        <v>2.4259858835538139</v>
      </c>
      <c r="F104" t="s">
        <v>141</v>
      </c>
      <c r="G104" s="9">
        <v>0.45396387520277298</v>
      </c>
      <c r="H104" s="9">
        <v>0.69439235331885496</v>
      </c>
      <c r="I104" s="9">
        <v>0.21353539708669098</v>
      </c>
      <c r="K104" t="s">
        <v>141</v>
      </c>
      <c r="L104" s="9">
        <v>-0.27849897249061001</v>
      </c>
      <c r="M104" s="9">
        <v>-0.13409779977158481</v>
      </c>
      <c r="N104" s="9">
        <v>-0.4229001452096352</v>
      </c>
    </row>
    <row r="105" spans="1:14" x14ac:dyDescent="0.3">
      <c r="A105" t="s">
        <v>142</v>
      </c>
      <c r="B105" s="9">
        <v>3.4844957355340598</v>
      </c>
      <c r="C105" s="9">
        <v>4.5476341493526959</v>
      </c>
      <c r="D105" s="9">
        <v>2.4213573217154236</v>
      </c>
      <c r="F105" t="s">
        <v>142</v>
      </c>
      <c r="G105" s="9">
        <v>0.48058820484026099</v>
      </c>
      <c r="H105" s="9">
        <v>0.71661639250668296</v>
      </c>
      <c r="I105" s="9">
        <v>0.24456001717383899</v>
      </c>
      <c r="K105" t="s">
        <v>142</v>
      </c>
      <c r="L105" s="9">
        <v>-0.279569220267461</v>
      </c>
      <c r="M105" s="9">
        <v>-0.1342550027968076</v>
      </c>
      <c r="N105" s="9">
        <v>-0.42488343773811443</v>
      </c>
    </row>
    <row r="106" spans="1:14" x14ac:dyDescent="0.3">
      <c r="A106" t="s">
        <v>143</v>
      </c>
      <c r="B106" s="9">
        <v>3.4648044104803302</v>
      </c>
      <c r="C106" s="9">
        <v>4.5328826155563382</v>
      </c>
      <c r="D106" s="9">
        <v>2.3967262054043221</v>
      </c>
      <c r="F106" t="s">
        <v>143</v>
      </c>
      <c r="G106" s="9">
        <v>0.49035598208747</v>
      </c>
      <c r="H106" s="9">
        <v>0.74812454554935992</v>
      </c>
      <c r="I106" s="9">
        <v>0.23258741862558002</v>
      </c>
      <c r="K106" t="s">
        <v>143</v>
      </c>
      <c r="L106" s="9">
        <v>-0.27603302396938201</v>
      </c>
      <c r="M106" s="9">
        <v>-0.13317031238750482</v>
      </c>
      <c r="N106" s="9">
        <v>-0.4188957355512592</v>
      </c>
    </row>
    <row r="107" spans="1:14" x14ac:dyDescent="0.3">
      <c r="A107" t="s">
        <v>144</v>
      </c>
      <c r="B107" s="9">
        <v>3.4171547252786101</v>
      </c>
      <c r="C107" s="9">
        <v>4.47426398370468</v>
      </c>
      <c r="D107" s="9">
        <v>2.3600454668525401</v>
      </c>
      <c r="F107" t="s">
        <v>144</v>
      </c>
      <c r="G107" s="9">
        <v>0.489133961139124</v>
      </c>
      <c r="H107" s="9">
        <v>0.76882952089885204</v>
      </c>
      <c r="I107" s="9">
        <v>0.20943840137939601</v>
      </c>
      <c r="K107" t="s">
        <v>144</v>
      </c>
      <c r="L107" s="9">
        <v>-0.28798707202391299</v>
      </c>
      <c r="M107" s="9">
        <v>-0.149447477221513</v>
      </c>
      <c r="N107" s="9">
        <v>-0.42652666682631302</v>
      </c>
    </row>
    <row r="108" spans="1:14" x14ac:dyDescent="0.3">
      <c r="A108" t="s">
        <v>145</v>
      </c>
      <c r="B108" s="9">
        <v>3.3884278724776098</v>
      </c>
      <c r="C108" s="9">
        <v>4.4472606999143043</v>
      </c>
      <c r="D108" s="9">
        <v>2.3295950450409157</v>
      </c>
      <c r="F108" t="s">
        <v>145</v>
      </c>
      <c r="G108" s="9">
        <v>0.450544332895294</v>
      </c>
      <c r="H108" s="9">
        <v>0.70721350375696201</v>
      </c>
      <c r="I108" s="9">
        <v>0.19387516203362598</v>
      </c>
      <c r="K108" t="s">
        <v>145</v>
      </c>
      <c r="L108" s="9">
        <v>-0.28128858701840997</v>
      </c>
      <c r="M108" s="9">
        <v>-0.14351555036102498</v>
      </c>
      <c r="N108" s="9">
        <v>-0.41906162367579497</v>
      </c>
    </row>
    <row r="109" spans="1:14" x14ac:dyDescent="0.3">
      <c r="A109" t="s">
        <v>146</v>
      </c>
      <c r="B109" s="9">
        <v>3.39294345929813</v>
      </c>
      <c r="C109" s="9">
        <v>4.4567481613743016</v>
      </c>
      <c r="D109" s="9">
        <v>2.329138757221958</v>
      </c>
      <c r="F109" t="s">
        <v>146</v>
      </c>
      <c r="G109" s="9">
        <v>0.46173248706715603</v>
      </c>
      <c r="H109" s="9">
        <v>0.69756488296127606</v>
      </c>
      <c r="I109" s="9">
        <v>0.22590009117303603</v>
      </c>
      <c r="K109" t="s">
        <v>146</v>
      </c>
      <c r="L109" s="9">
        <v>-0.28101828630872999</v>
      </c>
      <c r="M109" s="9">
        <v>-0.14234260028262399</v>
      </c>
      <c r="N109" s="9">
        <v>-0.41969397233483596</v>
      </c>
    </row>
    <row r="110" spans="1:14" x14ac:dyDescent="0.3">
      <c r="A110" t="s">
        <v>147</v>
      </c>
      <c r="B110" s="9">
        <v>3.44875510536543</v>
      </c>
      <c r="C110" s="9">
        <v>4.5132187894413516</v>
      </c>
      <c r="D110" s="9">
        <v>2.3842914212895079</v>
      </c>
      <c r="F110" t="s">
        <v>147</v>
      </c>
      <c r="G110" s="9">
        <v>0.52013351687797504</v>
      </c>
      <c r="H110" s="9">
        <v>0.76648799120190303</v>
      </c>
      <c r="I110" s="9">
        <v>0.27377904255404706</v>
      </c>
      <c r="K110" t="s">
        <v>147</v>
      </c>
      <c r="L110" s="9">
        <v>-0.27832205890182898</v>
      </c>
      <c r="M110" s="9">
        <v>-0.13854885213542079</v>
      </c>
      <c r="N110" s="9">
        <v>-0.41809526566823718</v>
      </c>
    </row>
    <row r="111" spans="1:14" x14ac:dyDescent="0.3">
      <c r="A111" t="s">
        <v>148</v>
      </c>
      <c r="B111" s="9">
        <v>3.31263514661289</v>
      </c>
      <c r="C111" s="9">
        <v>4.3582724054581039</v>
      </c>
      <c r="D111" s="9">
        <v>2.2669978877676762</v>
      </c>
      <c r="F111" t="s">
        <v>148</v>
      </c>
      <c r="G111" s="9">
        <v>0.49719720535871198</v>
      </c>
      <c r="H111" s="9">
        <v>0.76680387480267398</v>
      </c>
      <c r="I111" s="9">
        <v>0.22759053591474998</v>
      </c>
      <c r="K111" t="s">
        <v>148</v>
      </c>
      <c r="L111" s="9">
        <v>-0.28092829575564798</v>
      </c>
      <c r="M111" s="9">
        <v>-0.14019479244195057</v>
      </c>
      <c r="N111" s="9">
        <v>-0.42166179906934542</v>
      </c>
    </row>
    <row r="112" spans="1:14" x14ac:dyDescent="0.3">
      <c r="A112" t="s">
        <v>149</v>
      </c>
      <c r="B112" s="9">
        <v>3.3180131101392298</v>
      </c>
      <c r="C112" s="9">
        <v>4.3684798287887139</v>
      </c>
      <c r="D112" s="9">
        <v>2.2675463914897458</v>
      </c>
      <c r="F112" t="s">
        <v>149</v>
      </c>
      <c r="G112" s="9">
        <v>0.53275182451832404</v>
      </c>
      <c r="H112" s="9">
        <v>0.80454074393697006</v>
      </c>
      <c r="I112" s="9">
        <v>0.26096290509967801</v>
      </c>
      <c r="K112" t="s">
        <v>149</v>
      </c>
      <c r="L112" s="9">
        <v>-0.279285105812771</v>
      </c>
      <c r="M112" s="9">
        <v>-0.13764030175542399</v>
      </c>
      <c r="N112" s="9">
        <v>-0.42092990987011802</v>
      </c>
    </row>
    <row r="113" spans="1:14" x14ac:dyDescent="0.3">
      <c r="A113" t="s">
        <v>150</v>
      </c>
      <c r="B113" s="9">
        <v>3.3104212617811402</v>
      </c>
      <c r="C113" s="9">
        <v>4.3643260451274006</v>
      </c>
      <c r="D113" s="9">
        <v>2.2565164784348801</v>
      </c>
      <c r="F113" t="s">
        <v>150</v>
      </c>
      <c r="G113" s="9">
        <v>0.501307800865467</v>
      </c>
      <c r="H113" s="9">
        <v>0.77587575964327504</v>
      </c>
      <c r="I113" s="9">
        <v>0.22673984208765902</v>
      </c>
      <c r="K113" t="s">
        <v>150</v>
      </c>
      <c r="L113" s="9">
        <v>-0.28002050211208201</v>
      </c>
      <c r="M113" s="9">
        <v>-0.13737734459543183</v>
      </c>
      <c r="N113" s="9">
        <v>-0.4226636596287322</v>
      </c>
    </row>
    <row r="114" spans="1:14" x14ac:dyDescent="0.3">
      <c r="A114" t="s">
        <v>151</v>
      </c>
      <c r="B114" s="9">
        <v>3.3368138819511102</v>
      </c>
      <c r="C114" s="9">
        <v>4.3944180184860322</v>
      </c>
      <c r="D114" s="9">
        <v>2.2792097454161881</v>
      </c>
      <c r="F114" t="s">
        <v>151</v>
      </c>
      <c r="G114" s="9">
        <v>0.50833526052834899</v>
      </c>
      <c r="H114" s="9">
        <v>0.75575295213405302</v>
      </c>
      <c r="I114" s="9">
        <v>0.26091756892264495</v>
      </c>
      <c r="K114" t="s">
        <v>151</v>
      </c>
      <c r="L114" s="9">
        <v>-0.28185961273007198</v>
      </c>
      <c r="M114" s="9">
        <v>-0.13991518502542299</v>
      </c>
      <c r="N114" s="9">
        <v>-0.42380404043472097</v>
      </c>
    </row>
    <row r="115" spans="1:14" x14ac:dyDescent="0.3">
      <c r="A115" t="s">
        <v>152</v>
      </c>
      <c r="B115" s="9">
        <v>3.38660471423916</v>
      </c>
      <c r="C115" s="9">
        <v>4.4455693627510176</v>
      </c>
      <c r="D115" s="9">
        <v>2.327640065727302</v>
      </c>
      <c r="F115" t="s">
        <v>152</v>
      </c>
      <c r="G115" s="9">
        <v>0.49745753884166199</v>
      </c>
      <c r="H115" s="9">
        <v>0.73124577525111001</v>
      </c>
      <c r="I115" s="9">
        <v>0.26366930243221398</v>
      </c>
      <c r="K115" t="s">
        <v>152</v>
      </c>
      <c r="L115" s="9">
        <v>-0.28358622826959301</v>
      </c>
      <c r="M115" s="9">
        <v>-0.14168679608491361</v>
      </c>
      <c r="N115" s="9">
        <v>-0.42548566045427239</v>
      </c>
    </row>
    <row r="116" spans="1:14" x14ac:dyDescent="0.3">
      <c r="A116" t="s">
        <v>153</v>
      </c>
      <c r="B116" s="9">
        <v>3.3106971843189301</v>
      </c>
      <c r="C116" s="9">
        <v>4.3515284391084039</v>
      </c>
      <c r="D116" s="9">
        <v>2.2698659295294563</v>
      </c>
      <c r="F116" t="s">
        <v>153</v>
      </c>
      <c r="G116" s="9">
        <v>0.473951670041102</v>
      </c>
      <c r="H116" s="9">
        <v>0.72908585265282599</v>
      </c>
      <c r="I116" s="9">
        <v>0.21881748742937801</v>
      </c>
      <c r="K116" t="s">
        <v>153</v>
      </c>
      <c r="L116" s="9">
        <v>-0.28253167835704701</v>
      </c>
      <c r="M116" s="9">
        <v>-0.139557697969171</v>
      </c>
      <c r="N116" s="9">
        <v>-0.42550565874492302</v>
      </c>
    </row>
    <row r="117" spans="1:14" x14ac:dyDescent="0.3">
      <c r="A117" t="s">
        <v>154</v>
      </c>
      <c r="B117" s="9">
        <v>3.3369762119861401</v>
      </c>
      <c r="C117" s="9">
        <v>4.3787859986130604</v>
      </c>
      <c r="D117" s="9">
        <v>2.2951664253592199</v>
      </c>
      <c r="F117" t="s">
        <v>154</v>
      </c>
      <c r="G117" s="9">
        <v>0.43467237492879901</v>
      </c>
      <c r="H117" s="9">
        <v>0.68380676054979705</v>
      </c>
      <c r="I117" s="9">
        <v>0.18553798930780102</v>
      </c>
      <c r="K117" t="s">
        <v>154</v>
      </c>
      <c r="L117" s="9">
        <v>-0.28628698873879799</v>
      </c>
      <c r="M117" s="9">
        <v>-0.14275090268898979</v>
      </c>
      <c r="N117" s="9">
        <v>-0.42982307478860615</v>
      </c>
    </row>
    <row r="118" spans="1:14" x14ac:dyDescent="0.3">
      <c r="A118" t="s">
        <v>155</v>
      </c>
      <c r="B118" s="9">
        <v>3.3297669359194701</v>
      </c>
      <c r="C118" s="9">
        <v>4.3756739270711567</v>
      </c>
      <c r="D118" s="9">
        <v>2.2838599447677841</v>
      </c>
      <c r="F118" t="s">
        <v>155</v>
      </c>
      <c r="G118" s="9">
        <v>0.40364763494217198</v>
      </c>
      <c r="H118" s="9">
        <v>0.661979315659878</v>
      </c>
      <c r="I118" s="9">
        <v>0.14531595422446597</v>
      </c>
      <c r="K118" t="s">
        <v>155</v>
      </c>
      <c r="L118" s="9">
        <v>-0.28853765608538401</v>
      </c>
      <c r="M118" s="9">
        <v>-0.14413233810423862</v>
      </c>
      <c r="N118" s="9">
        <v>-0.43294297406652937</v>
      </c>
    </row>
    <row r="119" spans="1:14" x14ac:dyDescent="0.3">
      <c r="A119" t="s">
        <v>156</v>
      </c>
      <c r="B119" s="9">
        <v>3.3551341928054299</v>
      </c>
      <c r="C119" s="9">
        <v>4.3911231641049575</v>
      </c>
      <c r="D119" s="9">
        <v>2.3191452215059019</v>
      </c>
      <c r="F119" t="s">
        <v>156</v>
      </c>
      <c r="G119" s="9">
        <v>0.40811923386394999</v>
      </c>
      <c r="H119" s="9">
        <v>0.68248573724745598</v>
      </c>
      <c r="I119" s="9">
        <v>0.133752730480444</v>
      </c>
      <c r="K119" t="s">
        <v>156</v>
      </c>
      <c r="L119" s="9">
        <v>-0.28843435168855103</v>
      </c>
      <c r="M119" s="9">
        <v>-0.14293835490117904</v>
      </c>
      <c r="N119" s="9">
        <v>-0.43393034847592304</v>
      </c>
    </row>
    <row r="120" spans="1:14" x14ac:dyDescent="0.3">
      <c r="A120" t="s">
        <v>157</v>
      </c>
      <c r="B120" s="9">
        <v>3.3898424480490599</v>
      </c>
      <c r="C120" s="9">
        <v>4.4275789052626902</v>
      </c>
      <c r="D120" s="9">
        <v>2.3521059908354296</v>
      </c>
      <c r="F120" t="s">
        <v>157</v>
      </c>
      <c r="G120" s="9">
        <v>0.43135101134593001</v>
      </c>
      <c r="H120" s="9">
        <v>0.71718864740298005</v>
      </c>
      <c r="I120" s="9">
        <v>0.14551337528888003</v>
      </c>
      <c r="K120" t="s">
        <v>157</v>
      </c>
      <c r="L120" s="9">
        <v>-0.28619011420752999</v>
      </c>
      <c r="M120" s="9">
        <v>-0.13972593027364619</v>
      </c>
      <c r="N120" s="9">
        <v>-0.43265429814141376</v>
      </c>
    </row>
    <row r="121" spans="1:14" x14ac:dyDescent="0.3">
      <c r="A121" t="s">
        <v>158</v>
      </c>
      <c r="B121" s="9">
        <v>3.3906561301494502</v>
      </c>
      <c r="C121" s="9">
        <v>4.4341304647107025</v>
      </c>
      <c r="D121" s="9">
        <v>2.347181795588198</v>
      </c>
      <c r="F121" t="s">
        <v>158</v>
      </c>
      <c r="G121" s="9">
        <v>0.45940247675534501</v>
      </c>
      <c r="H121" s="9">
        <v>0.73840899099966895</v>
      </c>
      <c r="I121" s="9">
        <v>0.18039596251102102</v>
      </c>
      <c r="K121" t="s">
        <v>158</v>
      </c>
      <c r="L121" s="9">
        <v>-0.286735025318134</v>
      </c>
      <c r="M121" s="9">
        <v>-0.139197798004708</v>
      </c>
      <c r="N121" s="9">
        <v>-0.43427225263156</v>
      </c>
    </row>
    <row r="122" spans="1:14" x14ac:dyDescent="0.3">
      <c r="A122" t="s">
        <v>159</v>
      </c>
      <c r="B122" s="9">
        <v>3.3728396115665</v>
      </c>
      <c r="C122" s="9">
        <v>4.4206327225087545</v>
      </c>
      <c r="D122" s="9">
        <v>2.325046500624246</v>
      </c>
      <c r="F122" t="s">
        <v>159</v>
      </c>
      <c r="G122" s="9">
        <v>0.43006514298099902</v>
      </c>
      <c r="H122" s="9">
        <v>0.71117123313211894</v>
      </c>
      <c r="I122" s="9">
        <v>0.14895905282987904</v>
      </c>
      <c r="K122" t="s">
        <v>159</v>
      </c>
      <c r="L122" s="9">
        <v>-0.28650072910070301</v>
      </c>
      <c r="M122" s="9">
        <v>-0.13787999080588201</v>
      </c>
      <c r="N122" s="9">
        <v>-0.43512146739552404</v>
      </c>
    </row>
    <row r="123" spans="1:14" x14ac:dyDescent="0.3">
      <c r="A123" t="s">
        <v>160</v>
      </c>
      <c r="B123" s="9">
        <v>3.32136195758163</v>
      </c>
      <c r="C123" s="9">
        <v>4.361987779891356</v>
      </c>
      <c r="D123" s="9">
        <v>2.280736135271904</v>
      </c>
      <c r="F123" t="s">
        <v>160</v>
      </c>
      <c r="G123" s="9">
        <v>0.40713339226760398</v>
      </c>
      <c r="H123" s="9">
        <v>0.70175006834417997</v>
      </c>
      <c r="I123" s="9">
        <v>0.11251671619102799</v>
      </c>
      <c r="K123" t="s">
        <v>160</v>
      </c>
      <c r="L123" s="9">
        <v>-0.28517236494102199</v>
      </c>
      <c r="M123" s="9">
        <v>-0.13554911736441319</v>
      </c>
      <c r="N123" s="9">
        <v>-0.43479561251763077</v>
      </c>
    </row>
    <row r="124" spans="1:14" x14ac:dyDescent="0.3">
      <c r="A124" t="s">
        <v>161</v>
      </c>
      <c r="B124" s="9">
        <v>3.3585084414823498</v>
      </c>
      <c r="C124" s="9">
        <v>4.392326023225622</v>
      </c>
      <c r="D124" s="9">
        <v>2.3246908597390776</v>
      </c>
      <c r="F124" t="s">
        <v>161</v>
      </c>
      <c r="G124" s="9">
        <v>0.427019876976719</v>
      </c>
      <c r="H124" s="9">
        <v>0.73560811306002893</v>
      </c>
      <c r="I124" s="9">
        <v>0.11843164089340902</v>
      </c>
      <c r="K124" t="s">
        <v>161</v>
      </c>
      <c r="L124" s="9">
        <v>-0.28717053656569203</v>
      </c>
      <c r="M124" s="9">
        <v>-0.13667026495660103</v>
      </c>
      <c r="N124" s="9">
        <v>-0.43767080817478299</v>
      </c>
    </row>
    <row r="125" spans="1:14" x14ac:dyDescent="0.3">
      <c r="A125" t="s">
        <v>162</v>
      </c>
      <c r="B125" s="9">
        <v>3.35071409421165</v>
      </c>
      <c r="C125" s="9">
        <v>4.3898581741498139</v>
      </c>
      <c r="D125" s="9">
        <v>2.3115700142734861</v>
      </c>
      <c r="F125" t="s">
        <v>162</v>
      </c>
      <c r="G125" s="9">
        <v>0.40591071575340198</v>
      </c>
      <c r="H125" s="9">
        <v>0.70640761499760396</v>
      </c>
      <c r="I125" s="9">
        <v>0.10541381650920001</v>
      </c>
      <c r="K125" t="s">
        <v>162</v>
      </c>
      <c r="L125" s="9">
        <v>-0.286202579574174</v>
      </c>
      <c r="M125" s="9">
        <v>-0.13494070408237219</v>
      </c>
      <c r="N125" s="9">
        <v>-0.43746445506597581</v>
      </c>
    </row>
    <row r="126" spans="1:14" x14ac:dyDescent="0.3">
      <c r="A126" t="s">
        <v>163</v>
      </c>
      <c r="B126" s="9">
        <v>3.20737976915346</v>
      </c>
      <c r="C126" s="9">
        <v>4.2415928882477179</v>
      </c>
      <c r="D126" s="9">
        <v>2.1731666500592022</v>
      </c>
      <c r="F126" t="s">
        <v>163</v>
      </c>
      <c r="G126" s="9">
        <v>0.31899068759203703</v>
      </c>
      <c r="H126" s="9">
        <v>0.63041641463356501</v>
      </c>
      <c r="I126" s="9">
        <v>7.5649605505090367E-3</v>
      </c>
      <c r="K126" t="s">
        <v>163</v>
      </c>
      <c r="L126" s="9">
        <v>-0.28041552110500401</v>
      </c>
      <c r="M126" s="9">
        <v>-0.1282419945668796</v>
      </c>
      <c r="N126" s="9">
        <v>-0.43258904764312844</v>
      </c>
    </row>
    <row r="127" spans="1:14" x14ac:dyDescent="0.3">
      <c r="A127" t="s">
        <v>164</v>
      </c>
      <c r="B127" s="9">
        <v>3.0494958742748102</v>
      </c>
      <c r="C127" s="9">
        <v>4.0535609232554926</v>
      </c>
      <c r="D127" s="9">
        <v>2.0454308252941282</v>
      </c>
      <c r="F127" t="s">
        <v>164</v>
      </c>
      <c r="G127" s="9">
        <v>0.308397160001738</v>
      </c>
      <c r="H127" s="9">
        <v>0.64175548860595799</v>
      </c>
      <c r="I127" s="9">
        <v>-2.4961168602481987E-2</v>
      </c>
      <c r="K127" t="s">
        <v>164</v>
      </c>
      <c r="L127" s="9">
        <v>-0.28260548633020099</v>
      </c>
      <c r="M127" s="9">
        <v>-0.12950242035019238</v>
      </c>
      <c r="N127" s="9">
        <v>-0.43570855231020961</v>
      </c>
    </row>
    <row r="128" spans="1:14" x14ac:dyDescent="0.3">
      <c r="A128" t="s">
        <v>165</v>
      </c>
      <c r="B128" s="9">
        <v>3.01336176779327</v>
      </c>
      <c r="C128" s="9">
        <v>4.0188835092375044</v>
      </c>
      <c r="D128" s="9">
        <v>2.0078400263490361</v>
      </c>
      <c r="F128" t="s">
        <v>165</v>
      </c>
      <c r="G128" s="9">
        <v>0.264668235431473</v>
      </c>
      <c r="H128" s="9">
        <v>0.60684468975045902</v>
      </c>
      <c r="I128" s="9">
        <v>-7.7508218887513025E-2</v>
      </c>
      <c r="K128" t="s">
        <v>165</v>
      </c>
      <c r="L128" s="9">
        <v>-0.28317228552405699</v>
      </c>
      <c r="M128" s="9">
        <v>-0.12903774173710039</v>
      </c>
      <c r="N128" s="9">
        <v>-0.43730682931101361</v>
      </c>
    </row>
    <row r="129" spans="1:14" x14ac:dyDescent="0.3">
      <c r="A129" t="s">
        <v>166</v>
      </c>
      <c r="B129" s="9">
        <v>2.9583142882073199</v>
      </c>
      <c r="C129" s="9">
        <v>3.9650354170018742</v>
      </c>
      <c r="D129" s="9">
        <v>1.9515931594127658</v>
      </c>
      <c r="F129" t="s">
        <v>166</v>
      </c>
      <c r="G129" s="9">
        <v>0.20463118397695099</v>
      </c>
      <c r="H129" s="9">
        <v>0.55274580644327498</v>
      </c>
      <c r="I129" s="9">
        <v>-0.14348343848937303</v>
      </c>
      <c r="K129" t="s">
        <v>166</v>
      </c>
      <c r="L129" s="9">
        <v>-0.28046218131745898</v>
      </c>
      <c r="M129" s="9">
        <v>-0.12537290797740058</v>
      </c>
      <c r="N129" s="9">
        <v>-0.43555145465751738</v>
      </c>
    </row>
    <row r="130" spans="1:14" x14ac:dyDescent="0.3">
      <c r="A130" t="s">
        <v>167</v>
      </c>
      <c r="B130" s="9">
        <v>2.9606241109612101</v>
      </c>
      <c r="C130" s="9">
        <v>3.9732468104223941</v>
      </c>
      <c r="D130" s="9">
        <v>1.9480014115000261</v>
      </c>
      <c r="F130" t="s">
        <v>167</v>
      </c>
      <c r="G130" s="9">
        <v>0.194906203606524</v>
      </c>
      <c r="H130" s="9">
        <v>0.54433069886672603</v>
      </c>
      <c r="I130" s="9">
        <v>-0.15451829165367797</v>
      </c>
      <c r="K130" t="s">
        <v>167</v>
      </c>
      <c r="L130" s="9">
        <v>-0.28088302608161098</v>
      </c>
      <c r="M130" s="9">
        <v>-0.12553278987054137</v>
      </c>
      <c r="N130" s="9">
        <v>-0.43623326229268056</v>
      </c>
    </row>
    <row r="131" spans="1:14" x14ac:dyDescent="0.3">
      <c r="A131" t="s">
        <v>168</v>
      </c>
      <c r="B131" s="9">
        <v>2.9653068064019399</v>
      </c>
      <c r="C131" s="9">
        <v>3.9838228764785502</v>
      </c>
      <c r="D131" s="9">
        <v>1.9467907363253298</v>
      </c>
      <c r="F131" t="s">
        <v>168</v>
      </c>
      <c r="G131" s="9">
        <v>0.22784175153243399</v>
      </c>
      <c r="H131" s="9">
        <v>0.57746055083325198</v>
      </c>
      <c r="I131" s="9">
        <v>-0.12177704776838402</v>
      </c>
      <c r="K131" t="s">
        <v>168</v>
      </c>
      <c r="L131" s="9">
        <v>-0.27880275315796299</v>
      </c>
      <c r="M131" s="9">
        <v>-0.1226046016464184</v>
      </c>
      <c r="N131" s="9">
        <v>-0.43500090466950758</v>
      </c>
    </row>
    <row r="132" spans="1:14" x14ac:dyDescent="0.3">
      <c r="A132" t="s">
        <v>169</v>
      </c>
      <c r="B132" s="9">
        <v>2.9479897384692899</v>
      </c>
      <c r="C132" s="9">
        <v>3.9176408923132899</v>
      </c>
      <c r="D132" s="9">
        <v>1.9783385846252899</v>
      </c>
      <c r="F132" t="s">
        <v>169</v>
      </c>
      <c r="G132" s="9">
        <v>0.21733815887833899</v>
      </c>
      <c r="H132" s="9">
        <v>0.58492027025732696</v>
      </c>
      <c r="I132" s="9">
        <v>-0.15024395250064901</v>
      </c>
      <c r="K132" t="s">
        <v>169</v>
      </c>
      <c r="L132" s="9">
        <v>-0.27654749805185003</v>
      </c>
      <c r="M132" s="9">
        <v>-0.12130751124781022</v>
      </c>
      <c r="N132" s="9">
        <v>-0.4317874848558898</v>
      </c>
    </row>
    <row r="133" spans="1:14" x14ac:dyDescent="0.3">
      <c r="A133" t="s">
        <v>170</v>
      </c>
      <c r="B133" s="9">
        <v>2.8199333627173</v>
      </c>
      <c r="C133" s="9">
        <v>3.7807080236674437</v>
      </c>
      <c r="D133" s="9">
        <v>1.859158701767156</v>
      </c>
      <c r="F133" t="s">
        <v>170</v>
      </c>
      <c r="G133" s="9">
        <v>0.17349090819037299</v>
      </c>
      <c r="H133" s="9">
        <v>0.55428975859021501</v>
      </c>
      <c r="I133" s="9">
        <v>-0.20730794220946902</v>
      </c>
      <c r="K133" t="s">
        <v>170</v>
      </c>
      <c r="L133" s="9">
        <v>-0.269267709144558</v>
      </c>
      <c r="M133" s="9">
        <v>-0.11321519975840039</v>
      </c>
      <c r="N133" s="9">
        <v>-0.42532021853071561</v>
      </c>
    </row>
    <row r="134" spans="1:14" x14ac:dyDescent="0.3">
      <c r="A134" t="s">
        <v>171</v>
      </c>
      <c r="B134" s="9">
        <v>2.5838591685879702</v>
      </c>
      <c r="C134" s="9">
        <v>3.5365826080022744</v>
      </c>
      <c r="D134" s="9">
        <v>1.6311357291736661</v>
      </c>
      <c r="F134" t="s">
        <v>171</v>
      </c>
      <c r="G134" s="9">
        <v>0.463250504986429</v>
      </c>
      <c r="H134" s="9">
        <v>0.81531948299759494</v>
      </c>
      <c r="I134" s="9">
        <v>0.11118152697526301</v>
      </c>
      <c r="K134" t="s">
        <v>171</v>
      </c>
      <c r="L134" s="9">
        <v>-0.25067293820703401</v>
      </c>
      <c r="M134" s="9">
        <v>-9.4077658767958205E-2</v>
      </c>
      <c r="N134" s="9">
        <v>-0.40726821764610982</v>
      </c>
    </row>
    <row r="135" spans="1:14" x14ac:dyDescent="0.3">
      <c r="A135" t="s">
        <v>172</v>
      </c>
      <c r="B135" s="9">
        <v>2.5680454011387899</v>
      </c>
      <c r="C135" s="9">
        <v>3.5254115756558457</v>
      </c>
      <c r="D135" s="9">
        <v>1.610679226621734</v>
      </c>
      <c r="F135" t="s">
        <v>172</v>
      </c>
      <c r="G135" s="9">
        <v>0.43924302604306598</v>
      </c>
      <c r="H135" s="9">
        <v>0.78829187633344</v>
      </c>
      <c r="I135" s="9">
        <v>9.0194175752691952E-2</v>
      </c>
      <c r="K135" t="s">
        <v>172</v>
      </c>
      <c r="L135" s="9">
        <v>-0.24780379834685701</v>
      </c>
      <c r="M135" s="9">
        <v>-9.0484073784596608E-2</v>
      </c>
      <c r="N135" s="9">
        <v>-0.40512352290911741</v>
      </c>
    </row>
    <row r="136" spans="1:14" x14ac:dyDescent="0.3">
      <c r="A136" t="s">
        <v>173</v>
      </c>
      <c r="B136" s="9">
        <v>2.58772507274008</v>
      </c>
      <c r="C136" s="9">
        <v>3.5474367989251441</v>
      </c>
      <c r="D136" s="9">
        <v>1.6280133465550159</v>
      </c>
      <c r="F136" t="s">
        <v>173</v>
      </c>
      <c r="G136" s="9">
        <v>0.41849351404780299</v>
      </c>
      <c r="H136" s="9">
        <v>0.75053092229849105</v>
      </c>
      <c r="I136" s="9">
        <v>8.645610579711499E-2</v>
      </c>
      <c r="K136" t="s">
        <v>173</v>
      </c>
      <c r="L136" s="9">
        <v>-0.24728956476526101</v>
      </c>
      <c r="M136" s="9">
        <v>-8.8964408324051808E-2</v>
      </c>
      <c r="N136" s="9">
        <v>-0.40561472120647024</v>
      </c>
    </row>
    <row r="137" spans="1:14" x14ac:dyDescent="0.3">
      <c r="A137" t="s">
        <v>174</v>
      </c>
      <c r="B137" s="9">
        <v>2.60317126748782</v>
      </c>
      <c r="C137" s="9">
        <v>3.5648970634428561</v>
      </c>
      <c r="D137" s="9">
        <v>1.641445471532784</v>
      </c>
      <c r="F137" t="s">
        <v>174</v>
      </c>
      <c r="G137" s="9">
        <v>0.38500731238713698</v>
      </c>
      <c r="H137" s="9">
        <v>0.68476880718836697</v>
      </c>
      <c r="I137" s="9">
        <v>8.5245817585906991E-2</v>
      </c>
      <c r="K137" t="s">
        <v>174</v>
      </c>
      <c r="L137" s="9">
        <v>-0.245246936108303</v>
      </c>
      <c r="M137" s="9">
        <v>-8.6480751815435991E-2</v>
      </c>
      <c r="N137" s="9">
        <v>-0.40401312040116999</v>
      </c>
    </row>
    <row r="138" spans="1:14" x14ac:dyDescent="0.3">
      <c r="A138" t="s">
        <v>175</v>
      </c>
      <c r="B138" s="9">
        <v>2.61339966891178</v>
      </c>
      <c r="C138" s="9">
        <v>3.5797023372007262</v>
      </c>
      <c r="D138" s="9">
        <v>1.647097000622834</v>
      </c>
      <c r="F138" t="s">
        <v>175</v>
      </c>
      <c r="G138" s="9">
        <v>0.37983578722253403</v>
      </c>
      <c r="H138" s="9">
        <v>0.68625158199966796</v>
      </c>
      <c r="I138" s="9">
        <v>7.341999244540004E-2</v>
      </c>
      <c r="K138" t="s">
        <v>175</v>
      </c>
      <c r="L138" s="9">
        <v>-0.24614677695763401</v>
      </c>
      <c r="M138" s="9">
        <v>-8.7743403699535816E-2</v>
      </c>
      <c r="N138" s="9">
        <v>-0.40455015021573221</v>
      </c>
    </row>
    <row r="139" spans="1:14" x14ac:dyDescent="0.3">
      <c r="A139" t="s">
        <v>176</v>
      </c>
      <c r="B139" s="9">
        <v>2.6055401298985998</v>
      </c>
      <c r="C139" s="9">
        <v>3.577036358657594</v>
      </c>
      <c r="D139" s="9">
        <v>1.6340439011396057</v>
      </c>
      <c r="F139" t="s">
        <v>176</v>
      </c>
      <c r="G139" s="9">
        <v>0.41161438696796698</v>
      </c>
      <c r="H139" s="9">
        <v>0.71284726889905903</v>
      </c>
      <c r="I139" s="9">
        <v>0.11038150503687499</v>
      </c>
      <c r="K139" t="s">
        <v>176</v>
      </c>
      <c r="L139" s="9">
        <v>-0.24367821906769399</v>
      </c>
      <c r="M139" s="9">
        <v>-8.4567288153672787E-2</v>
      </c>
      <c r="N139" s="9">
        <v>-0.40278914998171522</v>
      </c>
    </row>
    <row r="140" spans="1:14" x14ac:dyDescent="0.3">
      <c r="A140" t="s">
        <v>177</v>
      </c>
      <c r="B140" s="9">
        <v>2.59692376211841</v>
      </c>
      <c r="C140" s="9">
        <v>3.5730257110552421</v>
      </c>
      <c r="D140" s="9">
        <v>1.6208218131815779</v>
      </c>
      <c r="F140" t="s">
        <v>177</v>
      </c>
      <c r="G140" s="9">
        <v>0.40793414516772802</v>
      </c>
      <c r="H140" s="9">
        <v>0.72540330606653403</v>
      </c>
      <c r="I140" s="9">
        <v>9.0464984268922022E-2</v>
      </c>
      <c r="K140" t="s">
        <v>177</v>
      </c>
      <c r="L140" s="9">
        <v>-0.240039352845733</v>
      </c>
      <c r="M140" s="9">
        <v>-8.7233534993988004E-2</v>
      </c>
      <c r="N140" s="9">
        <v>-0.39284517069747799</v>
      </c>
    </row>
    <row r="141" spans="1:14" x14ac:dyDescent="0.3">
      <c r="A141" t="s">
        <v>178</v>
      </c>
      <c r="B141" s="9">
        <v>2.6009070605732898</v>
      </c>
      <c r="C141" s="9">
        <v>3.5771007468730338</v>
      </c>
      <c r="D141" s="9">
        <v>1.6247133742735458</v>
      </c>
      <c r="F141" t="s">
        <v>178</v>
      </c>
      <c r="G141" s="9">
        <v>0.39854796905208101</v>
      </c>
      <c r="H141" s="9">
        <v>0.70832258407439697</v>
      </c>
      <c r="I141" s="9">
        <v>8.8773354029764995E-2</v>
      </c>
      <c r="K141" t="s">
        <v>178</v>
      </c>
      <c r="L141" s="9">
        <v>-0.24056852350875099</v>
      </c>
      <c r="M141" s="9">
        <v>-8.8069465130177604E-2</v>
      </c>
      <c r="N141" s="9">
        <v>-0.39306758188732438</v>
      </c>
    </row>
    <row r="142" spans="1:14" x14ac:dyDescent="0.3">
      <c r="A142" t="s">
        <v>179</v>
      </c>
      <c r="B142" s="9">
        <v>2.5994868261764998</v>
      </c>
      <c r="C142" s="9">
        <v>3.5810564156187716</v>
      </c>
      <c r="D142" s="9">
        <v>1.6179172367342278</v>
      </c>
      <c r="F142" t="s">
        <v>179</v>
      </c>
      <c r="G142" s="9">
        <v>0.43004303077901801</v>
      </c>
      <c r="H142" s="9">
        <v>0.74835023049974403</v>
      </c>
      <c r="I142" s="9">
        <v>0.11173583105829199</v>
      </c>
      <c r="K142" t="s">
        <v>179</v>
      </c>
      <c r="L142" s="9">
        <v>-0.23087733845200301</v>
      </c>
      <c r="M142" s="9">
        <v>-7.9449899063131407E-2</v>
      </c>
      <c r="N142" s="9">
        <v>-0.38230477784087458</v>
      </c>
    </row>
    <row r="143" spans="1:14" x14ac:dyDescent="0.3">
      <c r="A143" t="s">
        <v>180</v>
      </c>
      <c r="B143" s="9">
        <v>2.6161296697255301</v>
      </c>
      <c r="C143" s="9">
        <v>3.6035507655888339</v>
      </c>
      <c r="D143" s="9">
        <v>1.6287085738622262</v>
      </c>
      <c r="F143" t="s">
        <v>180</v>
      </c>
      <c r="G143" s="9">
        <v>0.41680247054955299</v>
      </c>
      <c r="H143" s="9">
        <v>0.75398759787780101</v>
      </c>
      <c r="I143" s="9">
        <v>7.9617343221304981E-2</v>
      </c>
      <c r="K143" t="s">
        <v>180</v>
      </c>
      <c r="L143" s="9">
        <v>-0.26090300137976002</v>
      </c>
      <c r="M143" s="9">
        <v>-0.12187342107100502</v>
      </c>
      <c r="N143" s="9">
        <v>-0.39993258168851503</v>
      </c>
    </row>
    <row r="144" spans="1:14" x14ac:dyDescent="0.3">
      <c r="A144" t="s">
        <v>181</v>
      </c>
      <c r="B144" s="9">
        <v>2.5997287887827998</v>
      </c>
      <c r="C144" s="9">
        <v>3.5877590502900318</v>
      </c>
      <c r="D144" s="9">
        <v>1.6116985272755677</v>
      </c>
      <c r="F144" t="s">
        <v>181</v>
      </c>
      <c r="G144" s="9">
        <v>0.405489787064787</v>
      </c>
      <c r="H144" s="9">
        <v>0.74263012990729105</v>
      </c>
      <c r="I144" s="9">
        <v>6.8349444222283007E-2</v>
      </c>
      <c r="K144" t="s">
        <v>181</v>
      </c>
      <c r="L144" s="9">
        <v>-0.26055608507959499</v>
      </c>
      <c r="M144" s="9">
        <v>-0.12075587265935839</v>
      </c>
      <c r="N144" s="9">
        <v>-0.40035629749983159</v>
      </c>
    </row>
    <row r="145" spans="1:14" x14ac:dyDescent="0.3">
      <c r="A145" t="s">
        <v>182</v>
      </c>
      <c r="B145" s="9">
        <v>2.62123516244072</v>
      </c>
      <c r="C145" s="9">
        <v>3.610553729344224</v>
      </c>
      <c r="D145" s="9">
        <v>1.6319165955372159</v>
      </c>
      <c r="F145" t="s">
        <v>182</v>
      </c>
      <c r="G145" s="9">
        <v>0.43058198862941299</v>
      </c>
      <c r="H145" s="9">
        <v>0.78176559454767092</v>
      </c>
      <c r="I145" s="9">
        <v>7.9398382711155013E-2</v>
      </c>
      <c r="K145" t="s">
        <v>182</v>
      </c>
      <c r="L145" s="9">
        <v>-0.25309425945437403</v>
      </c>
      <c r="M145" s="9">
        <v>-0.11365320616232041</v>
      </c>
      <c r="N145" s="9">
        <v>-0.39253531274642761</v>
      </c>
    </row>
    <row r="146" spans="1:14" x14ac:dyDescent="0.3">
      <c r="A146" t="s">
        <v>183</v>
      </c>
      <c r="B146" s="9">
        <v>2.6707347689610601</v>
      </c>
      <c r="C146" s="9">
        <v>3.6565039532531882</v>
      </c>
      <c r="D146" s="9">
        <v>1.684965584668932</v>
      </c>
      <c r="F146" t="s">
        <v>183</v>
      </c>
      <c r="G146" s="9">
        <v>0.43341016002416899</v>
      </c>
      <c r="H146" s="9">
        <v>0.80419870113523695</v>
      </c>
      <c r="I146" s="9">
        <v>6.2621618913100974E-2</v>
      </c>
      <c r="K146" t="s">
        <v>183</v>
      </c>
      <c r="L146" s="9">
        <v>-0.242105332479366</v>
      </c>
      <c r="M146" s="9">
        <v>-0.10446596295856581</v>
      </c>
      <c r="N146" s="9">
        <v>-0.37974470200016619</v>
      </c>
    </row>
    <row r="147" spans="1:14" x14ac:dyDescent="0.3">
      <c r="A147" t="s">
        <v>184</v>
      </c>
      <c r="B147" s="9">
        <v>2.6510923719627302</v>
      </c>
      <c r="C147" s="9">
        <v>3.6410484202858542</v>
      </c>
      <c r="D147" s="9">
        <v>1.6611363236396062</v>
      </c>
      <c r="F147" t="s">
        <v>184</v>
      </c>
      <c r="G147" s="9">
        <v>0.40116461165975897</v>
      </c>
      <c r="H147" s="9">
        <v>0.77879519791753493</v>
      </c>
      <c r="I147" s="9">
        <v>2.3534025401982961E-2</v>
      </c>
      <c r="K147" t="s">
        <v>184</v>
      </c>
      <c r="L147" s="9">
        <v>-0.244559477710176</v>
      </c>
      <c r="M147" s="9">
        <v>-0.10595411317551359</v>
      </c>
      <c r="N147" s="9">
        <v>-0.38316484224483838</v>
      </c>
    </row>
    <row r="148" spans="1:14" x14ac:dyDescent="0.3">
      <c r="A148" t="s">
        <v>185</v>
      </c>
      <c r="B148" s="9">
        <v>2.6752414752989999</v>
      </c>
      <c r="C148" s="9">
        <v>3.6628215157055077</v>
      </c>
      <c r="D148" s="9">
        <v>1.6876614348924919</v>
      </c>
      <c r="F148" t="s">
        <v>185</v>
      </c>
      <c r="G148" s="9">
        <v>0.40565490351460698</v>
      </c>
      <c r="H148" s="9">
        <v>0.801795582367131</v>
      </c>
      <c r="I148" s="9">
        <v>9.5142246620829596E-3</v>
      </c>
      <c r="K148" t="s">
        <v>185</v>
      </c>
      <c r="L148" s="9">
        <v>-0.24262327965917399</v>
      </c>
      <c r="M148" s="9">
        <v>-0.10464444376740958</v>
      </c>
      <c r="N148" s="9">
        <v>-0.38060211555093837</v>
      </c>
    </row>
    <row r="149" spans="1:14" x14ac:dyDescent="0.3">
      <c r="A149" t="s">
        <v>186</v>
      </c>
      <c r="B149" s="9">
        <v>2.5117932621504</v>
      </c>
      <c r="C149" s="9">
        <v>3.4711232692882219</v>
      </c>
      <c r="D149" s="9">
        <v>1.5524632550125781</v>
      </c>
      <c r="F149" t="s">
        <v>186</v>
      </c>
      <c r="G149" s="9">
        <v>0.441097824799143</v>
      </c>
      <c r="H149" s="9">
        <v>0.85188926199433301</v>
      </c>
      <c r="I149" s="9">
        <v>3.0306387603952989E-2</v>
      </c>
      <c r="K149" t="s">
        <v>186</v>
      </c>
      <c r="L149" s="9">
        <v>-0.253687658907021</v>
      </c>
      <c r="M149" s="9">
        <v>-0.1155577049161276</v>
      </c>
      <c r="N149" s="9">
        <v>-0.39181761289791439</v>
      </c>
    </row>
    <row r="150" spans="1:14" x14ac:dyDescent="0.3">
      <c r="A150" t="s">
        <v>187</v>
      </c>
      <c r="B150" s="9">
        <v>2.43596392854541</v>
      </c>
      <c r="C150" s="9">
        <v>3.3643022549105921</v>
      </c>
      <c r="D150" s="9">
        <v>1.5076256021802279</v>
      </c>
      <c r="F150" t="s">
        <v>187</v>
      </c>
      <c r="G150" s="9">
        <v>0.46566533036518098</v>
      </c>
      <c r="H150" s="9">
        <v>0.87859739847904295</v>
      </c>
      <c r="I150" s="9">
        <v>5.2733262251318969E-2</v>
      </c>
      <c r="K150" t="s">
        <v>187</v>
      </c>
      <c r="L150" s="9">
        <v>-0.25801352540272199</v>
      </c>
      <c r="M150" s="9">
        <v>-0.12090907394011258</v>
      </c>
      <c r="N150" s="9">
        <v>-0.3951179768653314</v>
      </c>
    </row>
    <row r="151" spans="1:14" x14ac:dyDescent="0.3">
      <c r="A151" t="s">
        <v>188</v>
      </c>
      <c r="B151" s="9">
        <v>2.4394108095694098</v>
      </c>
      <c r="C151" s="9">
        <v>3.3740651148399237</v>
      </c>
      <c r="D151" s="9">
        <v>1.504756504298896</v>
      </c>
      <c r="F151" t="s">
        <v>188</v>
      </c>
      <c r="G151" s="9">
        <v>0.384209658762313</v>
      </c>
      <c r="H151" s="9">
        <v>0.76520804806276699</v>
      </c>
      <c r="I151" s="9">
        <v>3.2112694618590121E-3</v>
      </c>
      <c r="K151" t="s">
        <v>188</v>
      </c>
      <c r="L151" s="9">
        <v>-0.252894035997554</v>
      </c>
      <c r="M151" s="9">
        <v>-0.1151454955006124</v>
      </c>
      <c r="N151" s="9">
        <v>-0.39064257649449563</v>
      </c>
    </row>
    <row r="152" spans="1:14" x14ac:dyDescent="0.3">
      <c r="A152" t="s">
        <v>189</v>
      </c>
      <c r="B152" s="9">
        <v>2.2893815255265002</v>
      </c>
      <c r="C152" s="9">
        <v>3.1319080993918265</v>
      </c>
      <c r="D152" s="9">
        <v>1.4468549516611742</v>
      </c>
      <c r="F152" t="s">
        <v>189</v>
      </c>
      <c r="G152" s="9">
        <v>0.41975599717691597</v>
      </c>
      <c r="H152" s="9">
        <v>0.80669656326188199</v>
      </c>
      <c r="I152" s="9">
        <v>3.2815431091949954E-2</v>
      </c>
      <c r="K152" t="s">
        <v>189</v>
      </c>
      <c r="L152" s="9">
        <v>-0.24897029665811601</v>
      </c>
      <c r="M152" s="9">
        <v>-0.11048977719361081</v>
      </c>
      <c r="N152" s="9">
        <v>-0.38745081612262122</v>
      </c>
    </row>
    <row r="153" spans="1:14" x14ac:dyDescent="0.3">
      <c r="A153" t="s">
        <v>190</v>
      </c>
      <c r="B153" s="9">
        <v>2.2360961339166501</v>
      </c>
      <c r="C153" s="9">
        <v>3.0676019303784283</v>
      </c>
      <c r="D153" s="9">
        <v>1.4045903374548721</v>
      </c>
      <c r="F153" t="s">
        <v>190</v>
      </c>
      <c r="G153" s="9">
        <v>0.51697286972224499</v>
      </c>
      <c r="H153" s="9">
        <v>0.71386947370013676</v>
      </c>
      <c r="I153" s="9">
        <v>0.32007626574435322</v>
      </c>
      <c r="K153" t="s">
        <v>190</v>
      </c>
      <c r="L153" s="9">
        <v>-0.25134691805473502</v>
      </c>
      <c r="M153" s="9">
        <v>-0.11342332360420881</v>
      </c>
      <c r="N153" s="9">
        <v>-0.38927051250526123</v>
      </c>
    </row>
    <row r="154" spans="1:14" x14ac:dyDescent="0.3">
      <c r="A154" t="s">
        <v>191</v>
      </c>
      <c r="B154" s="9">
        <v>2.2393485999035501</v>
      </c>
      <c r="C154" s="9">
        <v>3.0780737457264822</v>
      </c>
      <c r="D154" s="9">
        <v>1.4006234540806179</v>
      </c>
      <c r="F154" t="s">
        <v>191</v>
      </c>
      <c r="G154" s="9">
        <v>0.50471198682233298</v>
      </c>
      <c r="H154" s="9">
        <v>0.70425326506944019</v>
      </c>
      <c r="I154" s="9">
        <v>0.30517070857522577</v>
      </c>
      <c r="K154" t="s">
        <v>191</v>
      </c>
      <c r="L154" s="9">
        <v>-0.25161904143891001</v>
      </c>
      <c r="M154" s="9">
        <v>-0.11304215609861321</v>
      </c>
      <c r="N154" s="9">
        <v>-0.39019592677920678</v>
      </c>
    </row>
    <row r="155" spans="1:14" x14ac:dyDescent="0.3">
      <c r="A155" t="s">
        <v>192</v>
      </c>
      <c r="B155" s="9">
        <v>2.2406651433841902</v>
      </c>
      <c r="C155" s="9">
        <v>3.0826128836814783</v>
      </c>
      <c r="D155" s="9">
        <v>1.3987174030869021</v>
      </c>
      <c r="F155" t="s">
        <v>192</v>
      </c>
      <c r="G155" s="9">
        <v>0.51045429355791105</v>
      </c>
      <c r="H155" s="9">
        <v>0.72490513616616703</v>
      </c>
      <c r="I155" s="9">
        <v>0.29600345094965508</v>
      </c>
      <c r="K155" t="s">
        <v>192</v>
      </c>
      <c r="L155" s="9">
        <v>-0.25109118634865701</v>
      </c>
      <c r="M155" s="9">
        <v>-0.11151092014607042</v>
      </c>
      <c r="N155" s="9">
        <v>-0.39067145255124358</v>
      </c>
    </row>
    <row r="156" spans="1:14" x14ac:dyDescent="0.3">
      <c r="A156" t="s">
        <v>193</v>
      </c>
      <c r="B156" s="9">
        <v>2.25455490186659</v>
      </c>
      <c r="C156" s="9">
        <v>3.1019697694734862</v>
      </c>
      <c r="D156" s="9">
        <v>1.407140034259694</v>
      </c>
      <c r="F156" t="s">
        <v>193</v>
      </c>
      <c r="G156" s="9">
        <v>0.54232653285161103</v>
      </c>
      <c r="H156" s="9">
        <v>0.75365164961014308</v>
      </c>
      <c r="I156" s="9">
        <v>0.33100141609307904</v>
      </c>
      <c r="K156" t="s">
        <v>193</v>
      </c>
      <c r="L156" s="9">
        <v>-0.25214499424442099</v>
      </c>
      <c r="M156" s="9">
        <v>-0.11150076374106441</v>
      </c>
      <c r="N156" s="9">
        <v>-0.39278922474777755</v>
      </c>
    </row>
    <row r="157" spans="1:14" x14ac:dyDescent="0.3">
      <c r="A157" t="s">
        <v>194</v>
      </c>
      <c r="B157" s="9">
        <v>2.28415376654804</v>
      </c>
      <c r="C157" s="9">
        <v>3.1366627324182019</v>
      </c>
      <c r="D157" s="9">
        <v>1.4316448006778781</v>
      </c>
      <c r="F157" t="s">
        <v>194</v>
      </c>
      <c r="G157" s="9">
        <v>0.60527717062370101</v>
      </c>
      <c r="H157" s="9">
        <v>0.81091328746983904</v>
      </c>
      <c r="I157" s="9">
        <v>0.39964105377756298</v>
      </c>
      <c r="K157" t="s">
        <v>194</v>
      </c>
      <c r="L157" s="9">
        <v>-0.25610949061796301</v>
      </c>
      <c r="M157" s="9">
        <v>-0.11455759285222861</v>
      </c>
      <c r="N157" s="9">
        <v>-0.39766138838369741</v>
      </c>
    </row>
    <row r="158" spans="1:14" x14ac:dyDescent="0.3">
      <c r="A158" t="s">
        <v>195</v>
      </c>
      <c r="B158" s="9">
        <v>2.2686308209966501</v>
      </c>
      <c r="C158" s="9">
        <v>3.1211173382266781</v>
      </c>
      <c r="D158" s="9">
        <v>1.4161443037666221</v>
      </c>
      <c r="F158" t="s">
        <v>195</v>
      </c>
      <c r="G158" s="9">
        <v>0.59349113568629996</v>
      </c>
      <c r="H158" s="9">
        <v>0.81428543595787795</v>
      </c>
      <c r="I158" s="9">
        <v>0.37269683541472198</v>
      </c>
      <c r="K158" t="s">
        <v>195</v>
      </c>
      <c r="L158" s="9">
        <v>-0.25590953785432402</v>
      </c>
      <c r="M158" s="9">
        <v>-0.11322710114915682</v>
      </c>
      <c r="N158" s="9">
        <v>-0.39859197455949125</v>
      </c>
    </row>
    <row r="159" spans="1:14" x14ac:dyDescent="0.3">
      <c r="A159" t="s">
        <v>196</v>
      </c>
      <c r="B159" s="9">
        <v>2.30208864926316</v>
      </c>
      <c r="C159" s="9">
        <v>3.1459198863001361</v>
      </c>
      <c r="D159" s="9">
        <v>1.458257412226184</v>
      </c>
      <c r="F159" t="s">
        <v>196</v>
      </c>
      <c r="G159" s="9">
        <v>0.59795729366748596</v>
      </c>
      <c r="H159" s="9">
        <v>0.84579295768665796</v>
      </c>
      <c r="I159" s="9">
        <v>0.35012162964831395</v>
      </c>
      <c r="K159" t="s">
        <v>196</v>
      </c>
      <c r="L159" s="9">
        <v>-0.25479233820497599</v>
      </c>
      <c r="M159" s="9">
        <v>-0.1111266847117226</v>
      </c>
      <c r="N159" s="9">
        <v>-0.39845799169822937</v>
      </c>
    </row>
    <row r="160" spans="1:14" x14ac:dyDescent="0.3">
      <c r="A160" t="s">
        <v>197</v>
      </c>
      <c r="B160" s="9">
        <v>2.2927365689341399</v>
      </c>
      <c r="C160" s="9">
        <v>3.1393119084171479</v>
      </c>
      <c r="D160" s="9">
        <v>1.4461612294511319</v>
      </c>
      <c r="F160" t="s">
        <v>197</v>
      </c>
      <c r="G160" s="9">
        <v>0.568188425349477</v>
      </c>
      <c r="H160" s="9">
        <v>0.81521824514080699</v>
      </c>
      <c r="I160" s="9">
        <v>0.32115860555814701</v>
      </c>
      <c r="K160" t="s">
        <v>197</v>
      </c>
      <c r="L160" s="9">
        <v>-0.25306935044897599</v>
      </c>
      <c r="M160" s="9">
        <v>-0.10851183977219558</v>
      </c>
      <c r="N160" s="9">
        <v>-0.3976268611257564</v>
      </c>
    </row>
    <row r="161" spans="1:14" x14ac:dyDescent="0.3">
      <c r="A161" t="s">
        <v>198</v>
      </c>
      <c r="B161" s="9">
        <v>2.3138630327840901</v>
      </c>
      <c r="C161" s="9">
        <v>3.1669964529396202</v>
      </c>
      <c r="D161" s="9">
        <v>1.46072961262856</v>
      </c>
      <c r="F161" t="s">
        <v>198</v>
      </c>
      <c r="G161" s="9">
        <v>0.47121942849862303</v>
      </c>
      <c r="H161" s="9">
        <v>0.70544840902444905</v>
      </c>
      <c r="I161" s="9">
        <v>0.23699044797279703</v>
      </c>
      <c r="K161" t="s">
        <v>198</v>
      </c>
      <c r="L161" s="9">
        <v>-0.25558086090815602</v>
      </c>
      <c r="M161" s="9">
        <v>-0.10996051146351463</v>
      </c>
      <c r="N161" s="9">
        <v>-0.40120121035279743</v>
      </c>
    </row>
    <row r="162" spans="1:14" x14ac:dyDescent="0.3">
      <c r="A162" t="s">
        <v>199</v>
      </c>
      <c r="B162" s="9">
        <v>2.3008569192190902</v>
      </c>
      <c r="C162" s="9">
        <v>3.1561921496829863</v>
      </c>
      <c r="D162" s="9">
        <v>1.445521688755194</v>
      </c>
      <c r="F162" t="s">
        <v>199</v>
      </c>
      <c r="G162" s="9">
        <v>0.51025713488870805</v>
      </c>
      <c r="H162" s="9">
        <v>0.719975484707714</v>
      </c>
      <c r="I162" s="9">
        <v>0.30053878506970205</v>
      </c>
      <c r="K162" t="s">
        <v>199</v>
      </c>
      <c r="L162" s="9">
        <v>-0.25486509216268699</v>
      </c>
      <c r="M162" s="9">
        <v>-0.10833230262899479</v>
      </c>
      <c r="N162" s="9">
        <v>-0.40139788169637919</v>
      </c>
    </row>
    <row r="163" spans="1:14" x14ac:dyDescent="0.3">
      <c r="A163" t="s">
        <v>200</v>
      </c>
      <c r="B163" s="9">
        <v>2.2971872896981602</v>
      </c>
      <c r="C163" s="9">
        <v>3.1525094807778942</v>
      </c>
      <c r="D163" s="9">
        <v>1.4418650986184263</v>
      </c>
      <c r="F163" t="s">
        <v>200</v>
      </c>
      <c r="G163" s="9">
        <v>0.50490162903287095</v>
      </c>
      <c r="H163" s="9">
        <v>0.72631821508579297</v>
      </c>
      <c r="I163" s="9">
        <v>0.28348504297994892</v>
      </c>
      <c r="K163" t="s">
        <v>200</v>
      </c>
      <c r="L163" s="9">
        <v>-0.25426652152073798</v>
      </c>
      <c r="M163" s="9">
        <v>-0.10689753167307678</v>
      </c>
      <c r="N163" s="9">
        <v>-0.40163551136839915</v>
      </c>
    </row>
    <row r="164" spans="1:14" x14ac:dyDescent="0.3">
      <c r="A164" t="s">
        <v>201</v>
      </c>
      <c r="B164" s="9">
        <v>2.3098280958247601</v>
      </c>
      <c r="C164" s="9">
        <v>3.1624187696086081</v>
      </c>
      <c r="D164" s="9">
        <v>1.4572374220409121</v>
      </c>
      <c r="F164" t="s">
        <v>201</v>
      </c>
      <c r="G164" s="9">
        <v>0.50998620391391403</v>
      </c>
      <c r="H164" s="9">
        <v>0.75470253825998201</v>
      </c>
      <c r="I164" s="9">
        <v>0.26526986956784604</v>
      </c>
      <c r="K164" t="s">
        <v>201</v>
      </c>
      <c r="L164" s="9">
        <v>-0.253193465818771</v>
      </c>
      <c r="M164" s="9">
        <v>-0.10504627553557419</v>
      </c>
      <c r="N164" s="9">
        <v>-0.40134065610196779</v>
      </c>
    </row>
    <row r="165" spans="1:14" x14ac:dyDescent="0.3">
      <c r="A165" t="s">
        <v>202</v>
      </c>
      <c r="B165" s="9">
        <v>2.31928174531267</v>
      </c>
      <c r="C165" s="9">
        <v>3.1775788270024519</v>
      </c>
      <c r="D165" s="9">
        <v>1.460984663622888</v>
      </c>
      <c r="F165" t="s">
        <v>202</v>
      </c>
      <c r="G165" s="9">
        <v>0.50995695869026403</v>
      </c>
      <c r="H165" s="9">
        <v>0.75687068875110408</v>
      </c>
      <c r="I165" s="9">
        <v>0.26304322862942403</v>
      </c>
      <c r="K165" t="s">
        <v>202</v>
      </c>
      <c r="L165" s="9">
        <v>-0.25404856144215598</v>
      </c>
      <c r="M165" s="9">
        <v>-0.10501318224718317</v>
      </c>
      <c r="N165" s="9">
        <v>-0.40308394063712882</v>
      </c>
    </row>
    <row r="166" spans="1:14" x14ac:dyDescent="0.3">
      <c r="A166" t="s">
        <v>203</v>
      </c>
      <c r="B166" s="9">
        <v>2.31876988135634</v>
      </c>
      <c r="C166" s="9">
        <v>3.1683803772086438</v>
      </c>
      <c r="D166" s="9">
        <v>1.4691593855040361</v>
      </c>
      <c r="F166" t="s">
        <v>203</v>
      </c>
      <c r="G166" s="9">
        <v>0.50809403398368302</v>
      </c>
      <c r="H166" s="9">
        <v>0.77825355453589506</v>
      </c>
      <c r="I166" s="9">
        <v>0.23793451343147104</v>
      </c>
      <c r="K166" t="s">
        <v>203</v>
      </c>
      <c r="L166" s="9">
        <v>-0.25425914321711701</v>
      </c>
      <c r="M166" s="9">
        <v>-0.1042148819929154</v>
      </c>
      <c r="N166" s="9">
        <v>-0.40430340444131863</v>
      </c>
    </row>
    <row r="167" spans="1:14" x14ac:dyDescent="0.3">
      <c r="A167" t="s">
        <v>204</v>
      </c>
      <c r="B167" s="9">
        <v>2.3208280708451299</v>
      </c>
      <c r="C167" s="9">
        <v>3.176852360858176</v>
      </c>
      <c r="D167" s="9">
        <v>1.4648037808320837</v>
      </c>
      <c r="F167" t="s">
        <v>204</v>
      </c>
      <c r="G167" s="9">
        <v>0.47812681807917801</v>
      </c>
      <c r="H167" s="9">
        <v>0.75533245911241198</v>
      </c>
      <c r="I167" s="9">
        <v>0.20092117704594403</v>
      </c>
      <c r="K167" t="s">
        <v>204</v>
      </c>
      <c r="L167" s="9">
        <v>-0.25788728201956801</v>
      </c>
      <c r="M167" s="9">
        <v>-0.10736855132628381</v>
      </c>
      <c r="N167" s="9">
        <v>-0.40840601271285221</v>
      </c>
    </row>
    <row r="168" spans="1:14" x14ac:dyDescent="0.3">
      <c r="A168" t="s">
        <v>205</v>
      </c>
      <c r="B168" s="9">
        <v>2.2995457515131199</v>
      </c>
      <c r="C168" s="9">
        <v>3.1166502930459377</v>
      </c>
      <c r="D168" s="9">
        <v>1.4824412099803019</v>
      </c>
      <c r="F168" t="s">
        <v>205</v>
      </c>
      <c r="G168" s="9">
        <v>0.50194759742458905</v>
      </c>
      <c r="H168" s="9">
        <v>0.73815979972251711</v>
      </c>
      <c r="I168" s="9">
        <v>0.26573539512666106</v>
      </c>
      <c r="K168" t="s">
        <v>205</v>
      </c>
      <c r="L168" s="9">
        <v>-0.25537339589790298</v>
      </c>
      <c r="M168" s="9">
        <v>-0.10772519537755199</v>
      </c>
      <c r="N168" s="9">
        <v>-0.40302159641825397</v>
      </c>
    </row>
    <row r="169" spans="1:14" x14ac:dyDescent="0.3">
      <c r="A169" t="s">
        <v>206</v>
      </c>
      <c r="B169" s="9">
        <v>2.3240820205847901</v>
      </c>
      <c r="C169" s="9">
        <v>3.1479640031315324</v>
      </c>
      <c r="D169" s="9">
        <v>1.500200038038048</v>
      </c>
      <c r="F169" t="s">
        <v>206</v>
      </c>
      <c r="G169" s="9">
        <v>0.60976091383702702</v>
      </c>
      <c r="H169" s="9">
        <v>0.86295578627918901</v>
      </c>
      <c r="I169" s="9">
        <v>0.35656604139486503</v>
      </c>
      <c r="K169" t="s">
        <v>206</v>
      </c>
      <c r="L169" s="9">
        <v>-0.22649293306921001</v>
      </c>
      <c r="M169" s="9">
        <v>-7.9461195644163013E-2</v>
      </c>
      <c r="N169" s="9">
        <v>-0.37352467049425697</v>
      </c>
    </row>
    <row r="170" spans="1:14" x14ac:dyDescent="0.3">
      <c r="A170" t="s">
        <v>207</v>
      </c>
      <c r="B170" s="9">
        <v>2.3943756622969401</v>
      </c>
      <c r="C170" s="9">
        <v>3.207136175748142</v>
      </c>
      <c r="D170" s="9">
        <v>1.5816151488457382</v>
      </c>
      <c r="F170" t="s">
        <v>207</v>
      </c>
      <c r="G170" s="9">
        <v>0.57070810495719304</v>
      </c>
      <c r="H170" s="9">
        <v>0.82709486061652104</v>
      </c>
      <c r="I170" s="9">
        <v>0.31432134929786504</v>
      </c>
      <c r="K170" t="s">
        <v>207</v>
      </c>
      <c r="L170" s="9">
        <v>-0.24125101832858101</v>
      </c>
      <c r="M170" s="9">
        <v>-9.8554096846165007E-2</v>
      </c>
      <c r="N170" s="9">
        <v>-0.38394793981099701</v>
      </c>
    </row>
    <row r="171" spans="1:14" x14ac:dyDescent="0.3">
      <c r="A171" t="s">
        <v>208</v>
      </c>
      <c r="B171" s="9">
        <v>2.5177122001827401</v>
      </c>
      <c r="C171" s="9">
        <v>3.3215321115041201</v>
      </c>
      <c r="D171" s="9">
        <v>1.7138922888613601</v>
      </c>
      <c r="F171" t="s">
        <v>208</v>
      </c>
      <c r="G171" s="9">
        <v>0.64793885428769504</v>
      </c>
      <c r="H171" s="9">
        <v>0.91380661872717306</v>
      </c>
      <c r="I171" s="9">
        <v>0.38207108984821703</v>
      </c>
      <c r="K171" t="s">
        <v>208</v>
      </c>
      <c r="L171" s="9">
        <v>-0.32484331422686902</v>
      </c>
      <c r="M171" s="9">
        <v>-0.22089869138642501</v>
      </c>
      <c r="N171" s="9">
        <v>-0.428787937067313</v>
      </c>
    </row>
    <row r="172" spans="1:14" x14ac:dyDescent="0.3">
      <c r="A172" t="s">
        <v>209</v>
      </c>
      <c r="B172" s="9">
        <v>2.4456601289334099</v>
      </c>
      <c r="C172" s="9">
        <v>3.2536142500409517</v>
      </c>
      <c r="D172" s="9">
        <v>1.6377060078258681</v>
      </c>
      <c r="F172" t="s">
        <v>209</v>
      </c>
      <c r="G172" s="9">
        <v>0.55849070158769398</v>
      </c>
      <c r="H172" s="9">
        <v>0.83315380400893391</v>
      </c>
      <c r="I172" s="9">
        <v>0.283827599166454</v>
      </c>
      <c r="K172" t="s">
        <v>209</v>
      </c>
      <c r="L172" s="9">
        <v>-0.263070407801684</v>
      </c>
      <c r="M172" s="9">
        <v>-0.17552105819883079</v>
      </c>
      <c r="N172" s="9">
        <v>-0.35061975740453721</v>
      </c>
    </row>
    <row r="173" spans="1:14" x14ac:dyDescent="0.3">
      <c r="A173" t="s">
        <v>210</v>
      </c>
      <c r="B173" s="9">
        <v>2.3032923256975901</v>
      </c>
      <c r="C173" s="9">
        <v>3.0801031115243802</v>
      </c>
      <c r="D173" s="9">
        <v>1.5264815398708</v>
      </c>
      <c r="F173" t="s">
        <v>210</v>
      </c>
      <c r="G173" s="9">
        <v>0.61491543139739402</v>
      </c>
      <c r="H173" s="9">
        <v>0.88952455657502205</v>
      </c>
      <c r="I173" s="9">
        <v>0.34030630621976604</v>
      </c>
      <c r="K173" t="s">
        <v>210</v>
      </c>
      <c r="L173" s="9">
        <v>-0.24013256935826999</v>
      </c>
      <c r="M173" s="9">
        <v>-0.15979351625545557</v>
      </c>
      <c r="N173" s="9">
        <v>-0.3204716224610844</v>
      </c>
    </row>
    <row r="174" spans="1:14" x14ac:dyDescent="0.3">
      <c r="A174" t="s">
        <v>211</v>
      </c>
      <c r="B174" s="9">
        <v>2.3214343917506</v>
      </c>
      <c r="C174" s="9">
        <v>3.1057375264626899</v>
      </c>
      <c r="D174" s="9">
        <v>1.5371312570385101</v>
      </c>
      <c r="F174" t="s">
        <v>211</v>
      </c>
      <c r="G174" s="9">
        <v>0.65867913139568102</v>
      </c>
      <c r="H174" s="9">
        <v>0.95429016017899504</v>
      </c>
      <c r="I174" s="9">
        <v>0.36306810261236699</v>
      </c>
      <c r="K174" t="s">
        <v>211</v>
      </c>
      <c r="L174" s="9">
        <v>-0.224089684949975</v>
      </c>
      <c r="M174" s="9">
        <v>-0.14395576805824201</v>
      </c>
      <c r="N174" s="9">
        <v>-0.30422360184170799</v>
      </c>
    </row>
    <row r="175" spans="1:14" x14ac:dyDescent="0.3">
      <c r="A175" t="s">
        <v>212</v>
      </c>
      <c r="B175" s="9">
        <v>2.3376833416434999</v>
      </c>
      <c r="C175" s="9">
        <v>3.1287722897359957</v>
      </c>
      <c r="D175" s="9">
        <v>1.546594393551004</v>
      </c>
      <c r="F175" t="s">
        <v>212</v>
      </c>
      <c r="G175" s="9">
        <v>0.69956231551477699</v>
      </c>
      <c r="H175" s="9">
        <v>1.0062139136802151</v>
      </c>
      <c r="I175" s="9">
        <v>0.39291071734933897</v>
      </c>
      <c r="K175" t="s">
        <v>212</v>
      </c>
      <c r="L175" s="9">
        <v>-0.21784403182735901</v>
      </c>
      <c r="M175" s="9">
        <v>-0.13667372301917863</v>
      </c>
      <c r="N175" s="9">
        <v>-0.29901434063553939</v>
      </c>
    </row>
    <row r="176" spans="1:14" x14ac:dyDescent="0.3">
      <c r="A176" t="s">
        <v>213</v>
      </c>
      <c r="B176" s="9">
        <v>2.3365043823051899</v>
      </c>
      <c r="C176" s="9">
        <v>3.1194315947831059</v>
      </c>
      <c r="D176" s="9">
        <v>1.5535771698272738</v>
      </c>
      <c r="F176" t="s">
        <v>213</v>
      </c>
      <c r="G176" s="9">
        <v>0.69378080381979201</v>
      </c>
      <c r="H176" s="9">
        <v>1.0223779857094901</v>
      </c>
      <c r="I176" s="9">
        <v>0.36518362193009402</v>
      </c>
      <c r="K176" t="s">
        <v>213</v>
      </c>
      <c r="L176" s="9">
        <v>-0.21774095576069499</v>
      </c>
      <c r="M176" s="9">
        <v>-0.13525670537905279</v>
      </c>
      <c r="N176" s="9">
        <v>-0.30022520614233716</v>
      </c>
    </row>
    <row r="177" spans="1:14" x14ac:dyDescent="0.3">
      <c r="A177" t="s">
        <v>214</v>
      </c>
      <c r="B177" s="9">
        <v>2.30455089414153</v>
      </c>
      <c r="C177" s="9">
        <v>3.0852174381351158</v>
      </c>
      <c r="D177" s="9">
        <v>1.523884350147944</v>
      </c>
      <c r="F177" t="s">
        <v>214</v>
      </c>
      <c r="G177" s="9">
        <v>0.70313313776908004</v>
      </c>
      <c r="H177" s="9">
        <v>1.045746226877446</v>
      </c>
      <c r="I177" s="9">
        <v>0.36052004866071402</v>
      </c>
      <c r="K177" t="s">
        <v>214</v>
      </c>
      <c r="L177" s="9">
        <v>-0.22393816936292199</v>
      </c>
      <c r="M177" s="9">
        <v>-0.14165473342974119</v>
      </c>
      <c r="N177" s="9">
        <v>-0.30622160529610276</v>
      </c>
    </row>
    <row r="178" spans="1:14" x14ac:dyDescent="0.3">
      <c r="A178" t="s">
        <v>215</v>
      </c>
      <c r="B178" s="9">
        <v>2.3151321700829501</v>
      </c>
      <c r="C178" s="9">
        <v>3.1021026830530141</v>
      </c>
      <c r="D178" s="9">
        <v>1.5281616571128862</v>
      </c>
      <c r="F178" t="s">
        <v>215</v>
      </c>
      <c r="G178" s="9">
        <v>0.69802041203845899</v>
      </c>
      <c r="H178" s="9">
        <v>1.044856460509163</v>
      </c>
      <c r="I178" s="9">
        <v>0.35118436356775501</v>
      </c>
      <c r="K178" t="s">
        <v>215</v>
      </c>
      <c r="L178" s="9">
        <v>-0.22251310735368199</v>
      </c>
      <c r="M178" s="9">
        <v>-0.13903900608307679</v>
      </c>
      <c r="N178" s="9">
        <v>-0.30598720862428719</v>
      </c>
    </row>
    <row r="179" spans="1:14" x14ac:dyDescent="0.3">
      <c r="A179" t="s">
        <v>216</v>
      </c>
      <c r="B179" s="9">
        <v>2.3512581567744002</v>
      </c>
      <c r="C179" s="9">
        <v>3.1377029834011823</v>
      </c>
      <c r="D179" s="9">
        <v>1.5648133301476181</v>
      </c>
      <c r="F179" t="s">
        <v>216</v>
      </c>
      <c r="G179" s="9">
        <v>0.69585450266020399</v>
      </c>
      <c r="H179" s="9">
        <v>1.063091207007002</v>
      </c>
      <c r="I179" s="9">
        <v>0.32861779831340598</v>
      </c>
      <c r="K179" t="s">
        <v>216</v>
      </c>
      <c r="L179" s="9">
        <v>-0.21779298460449201</v>
      </c>
      <c r="M179" s="9">
        <v>-0.1334841286176684</v>
      </c>
      <c r="N179" s="9">
        <v>-0.30210184059131562</v>
      </c>
    </row>
    <row r="180" spans="1:14" x14ac:dyDescent="0.3">
      <c r="A180" t="s">
        <v>217</v>
      </c>
      <c r="B180" s="9">
        <v>2.4450302619200599</v>
      </c>
      <c r="C180" s="9">
        <v>3.2128440316164739</v>
      </c>
      <c r="D180" s="9">
        <v>1.6772164922236459</v>
      </c>
      <c r="F180" t="s">
        <v>217</v>
      </c>
      <c r="G180" s="9">
        <v>0.72643638819266598</v>
      </c>
      <c r="H180" s="9">
        <v>1.1000521905468879</v>
      </c>
      <c r="I180" s="9">
        <v>0.352820585838444</v>
      </c>
      <c r="K180" t="s">
        <v>217</v>
      </c>
      <c r="L180" s="9">
        <v>-0.219258424061686</v>
      </c>
      <c r="M180" s="9">
        <v>-0.13340427971278579</v>
      </c>
      <c r="N180" s="9">
        <v>-0.3051125684105862</v>
      </c>
    </row>
    <row r="181" spans="1:14" x14ac:dyDescent="0.3">
      <c r="A181" t="s">
        <v>218</v>
      </c>
      <c r="B181" s="9">
        <v>2.4706174682813802</v>
      </c>
      <c r="C181" s="9">
        <v>3.2425128226051942</v>
      </c>
      <c r="D181" s="9">
        <v>1.6987221139575661</v>
      </c>
      <c r="F181" t="s">
        <v>218</v>
      </c>
      <c r="G181" s="9">
        <v>0.64029696657679902</v>
      </c>
      <c r="H181" s="9">
        <v>0.90711494313301899</v>
      </c>
      <c r="I181" s="9">
        <v>0.37347899002057899</v>
      </c>
      <c r="K181" t="s">
        <v>218</v>
      </c>
      <c r="L181" s="9">
        <v>-0.217066926980645</v>
      </c>
      <c r="M181" s="9">
        <v>-0.12949182334095941</v>
      </c>
      <c r="N181" s="9">
        <v>-0.30464203062033057</v>
      </c>
    </row>
    <row r="182" spans="1:14" x14ac:dyDescent="0.3">
      <c r="A182" t="s">
        <v>219</v>
      </c>
      <c r="B182" s="9">
        <v>2.4739535528915302</v>
      </c>
      <c r="C182" s="9">
        <v>3.2530307471409841</v>
      </c>
      <c r="D182" s="9">
        <v>1.6948763586420763</v>
      </c>
      <c r="F182" t="s">
        <v>219</v>
      </c>
      <c r="G182" s="9">
        <v>0.62214084479078602</v>
      </c>
      <c r="H182" s="9">
        <v>0.87364169404845604</v>
      </c>
      <c r="I182" s="9">
        <v>0.370639995533116</v>
      </c>
      <c r="K182" t="s">
        <v>219</v>
      </c>
      <c r="L182" s="9">
        <v>-0.21652106780015701</v>
      </c>
      <c r="M182" s="9">
        <v>-0.12757453731134499</v>
      </c>
      <c r="N182" s="9">
        <v>-0.30546759828896902</v>
      </c>
    </row>
    <row r="183" spans="1:14" x14ac:dyDescent="0.3">
      <c r="A183" t="s">
        <v>220</v>
      </c>
      <c r="B183" s="9">
        <v>2.4528039247112599</v>
      </c>
      <c r="C183" s="9">
        <v>3.2303403401211197</v>
      </c>
      <c r="D183" s="9">
        <v>1.6752675093014</v>
      </c>
      <c r="F183" t="s">
        <v>220</v>
      </c>
      <c r="G183" s="9">
        <v>0.60980342347959804</v>
      </c>
      <c r="H183" s="9">
        <v>0.87959986257136202</v>
      </c>
      <c r="I183" s="9">
        <v>0.34000698438783405</v>
      </c>
      <c r="K183" t="s">
        <v>220</v>
      </c>
      <c r="L183" s="9">
        <v>-0.21736812985522599</v>
      </c>
      <c r="M183" s="9">
        <v>-0.12675413907707778</v>
      </c>
      <c r="N183" s="9">
        <v>-0.30798212063337421</v>
      </c>
    </row>
    <row r="184" spans="1:14" x14ac:dyDescent="0.3">
      <c r="A184" t="s">
        <v>221</v>
      </c>
      <c r="B184" s="9">
        <v>2.4266286227020499</v>
      </c>
      <c r="C184" s="9">
        <v>3.2005776653523639</v>
      </c>
      <c r="D184" s="9">
        <v>1.652679580051736</v>
      </c>
      <c r="F184" t="s">
        <v>221</v>
      </c>
      <c r="G184" s="9">
        <v>0.58801727067822696</v>
      </c>
      <c r="H184" s="9">
        <v>0.86050926466191502</v>
      </c>
      <c r="I184" s="9">
        <v>0.31552527669453895</v>
      </c>
      <c r="K184" t="s">
        <v>221</v>
      </c>
      <c r="L184" s="9">
        <v>-0.21641900939133299</v>
      </c>
      <c r="M184" s="9">
        <v>-0.12418448903516639</v>
      </c>
      <c r="N184" s="9">
        <v>-0.3086535297474996</v>
      </c>
    </row>
    <row r="185" spans="1:14" x14ac:dyDescent="0.3">
      <c r="A185" t="s">
        <v>222</v>
      </c>
      <c r="B185" s="9">
        <v>2.4033426358119598</v>
      </c>
      <c r="C185" s="9">
        <v>3.1823450007067677</v>
      </c>
      <c r="D185" s="9">
        <v>1.6243402709171519</v>
      </c>
      <c r="F185" t="s">
        <v>222</v>
      </c>
      <c r="G185" s="9">
        <v>0.55179477064342397</v>
      </c>
      <c r="H185" s="9">
        <v>0.82988324698369997</v>
      </c>
      <c r="I185" s="9">
        <v>0.27370629430314797</v>
      </c>
      <c r="K185" t="s">
        <v>222</v>
      </c>
      <c r="L185" s="9">
        <v>-0.21753375368038699</v>
      </c>
      <c r="M185" s="9">
        <v>-0.12362358200939799</v>
      </c>
      <c r="N185" s="9">
        <v>-0.31144392535137599</v>
      </c>
    </row>
    <row r="186" spans="1:14" x14ac:dyDescent="0.3">
      <c r="A186" t="s">
        <v>223</v>
      </c>
      <c r="B186" s="9">
        <v>2.4232747551790998</v>
      </c>
      <c r="C186" s="9">
        <v>3.2070095606248739</v>
      </c>
      <c r="D186" s="9">
        <v>1.6395399497333258</v>
      </c>
      <c r="F186" t="s">
        <v>223</v>
      </c>
      <c r="G186" s="9">
        <v>0.56590851998168901</v>
      </c>
      <c r="H186" s="9">
        <v>0.862861088042983</v>
      </c>
      <c r="I186" s="9">
        <v>0.26895595192039501</v>
      </c>
      <c r="K186" t="s">
        <v>223</v>
      </c>
      <c r="L186" s="9">
        <v>-0.213852247257898</v>
      </c>
      <c r="M186" s="9">
        <v>-0.11919558660333321</v>
      </c>
      <c r="N186" s="9">
        <v>-0.30850890791246277</v>
      </c>
    </row>
    <row r="187" spans="1:14" x14ac:dyDescent="0.3">
      <c r="A187" t="s">
        <v>224</v>
      </c>
      <c r="B187" s="9">
        <v>2.4560730730601099</v>
      </c>
      <c r="C187" s="9">
        <v>3.2286276639862121</v>
      </c>
      <c r="D187" s="9">
        <v>1.6835184821340079</v>
      </c>
      <c r="F187" t="s">
        <v>224</v>
      </c>
      <c r="G187" s="9">
        <v>0.572300516834368</v>
      </c>
      <c r="H187" s="9">
        <v>0.89148675377790398</v>
      </c>
      <c r="I187" s="9">
        <v>0.25311427989083202</v>
      </c>
      <c r="K187" t="s">
        <v>224</v>
      </c>
      <c r="L187" s="9">
        <v>-0.212721494173674</v>
      </c>
      <c r="M187" s="9">
        <v>-0.11654283030369621</v>
      </c>
      <c r="N187" s="9">
        <v>-0.30890015804365178</v>
      </c>
    </row>
    <row r="188" spans="1:14" x14ac:dyDescent="0.3">
      <c r="A188" t="s">
        <v>225</v>
      </c>
      <c r="B188" s="9">
        <v>2.5023933760866499</v>
      </c>
      <c r="C188" s="9">
        <v>3.2651822268021058</v>
      </c>
      <c r="D188" s="9">
        <v>1.739604525371194</v>
      </c>
      <c r="F188" t="s">
        <v>225</v>
      </c>
      <c r="G188" s="9">
        <v>0.58339452715597495</v>
      </c>
      <c r="H188" s="9">
        <v>0.92206191706940088</v>
      </c>
      <c r="I188" s="9">
        <v>0.24472713724254896</v>
      </c>
      <c r="K188" t="s">
        <v>225</v>
      </c>
      <c r="L188" s="9">
        <v>-0.21218208353637</v>
      </c>
      <c r="M188" s="9">
        <v>-0.1144625196985662</v>
      </c>
      <c r="N188" s="9">
        <v>-0.30990164737417381</v>
      </c>
    </row>
    <row r="189" spans="1:14" x14ac:dyDescent="0.3">
      <c r="A189" t="s">
        <v>226</v>
      </c>
      <c r="B189" s="9">
        <v>2.3923752982987501</v>
      </c>
      <c r="C189" s="9">
        <v>3.1431289388891401</v>
      </c>
      <c r="D189" s="9">
        <v>1.64162165770836</v>
      </c>
      <c r="F189" t="s">
        <v>226</v>
      </c>
      <c r="G189" s="9">
        <v>0.56586835753265197</v>
      </c>
      <c r="H189" s="9">
        <v>0.92403212877420593</v>
      </c>
      <c r="I189" s="9">
        <v>0.20770458629109795</v>
      </c>
      <c r="K189" t="s">
        <v>226</v>
      </c>
      <c r="L189" s="9">
        <v>-0.213941708089914</v>
      </c>
      <c r="M189" s="9">
        <v>-0.1147327733561002</v>
      </c>
      <c r="N189" s="9">
        <v>-0.31315064282372779</v>
      </c>
    </row>
    <row r="190" spans="1:14" x14ac:dyDescent="0.3">
      <c r="A190" t="s">
        <v>227</v>
      </c>
      <c r="B190" s="9">
        <v>2.3580391535183298</v>
      </c>
      <c r="C190" s="9">
        <v>3.1099718902696676</v>
      </c>
      <c r="D190" s="9">
        <v>1.6061064167669918</v>
      </c>
      <c r="F190" t="s">
        <v>227</v>
      </c>
      <c r="G190" s="9">
        <v>0.52849162440253294</v>
      </c>
      <c r="H190" s="9">
        <v>0.888828927646373</v>
      </c>
      <c r="I190" s="9">
        <v>0.16815432115869294</v>
      </c>
      <c r="K190" t="s">
        <v>227</v>
      </c>
      <c r="L190" s="9">
        <v>-0.21360591979798699</v>
      </c>
      <c r="M190" s="9">
        <v>-0.11289852111226138</v>
      </c>
      <c r="N190" s="9">
        <v>-0.31431331848371258</v>
      </c>
    </row>
    <row r="191" spans="1:14" x14ac:dyDescent="0.3">
      <c r="A191" t="s">
        <v>228</v>
      </c>
      <c r="B191" s="9">
        <v>2.3304156941368799</v>
      </c>
      <c r="C191" s="9">
        <v>3.0805477609496399</v>
      </c>
      <c r="D191" s="9">
        <v>1.5802836273241199</v>
      </c>
      <c r="F191" t="s">
        <v>228</v>
      </c>
      <c r="G191" s="9">
        <v>0.503359258746927</v>
      </c>
      <c r="H191" s="9">
        <v>0.86898586698870095</v>
      </c>
      <c r="I191" s="9">
        <v>0.13773265050515299</v>
      </c>
      <c r="K191" t="s">
        <v>228</v>
      </c>
      <c r="L191" s="9">
        <v>-0.21309258123000699</v>
      </c>
      <c r="M191" s="9">
        <v>-0.11099082945203219</v>
      </c>
      <c r="N191" s="9">
        <v>-0.31519433300798178</v>
      </c>
    </row>
    <row r="192" spans="1:14" x14ac:dyDescent="0.3">
      <c r="A192" t="s">
        <v>229</v>
      </c>
      <c r="B192" s="9">
        <v>2.3275633851931499</v>
      </c>
      <c r="C192" s="9">
        <v>3.0765089041811557</v>
      </c>
      <c r="D192" s="9">
        <v>1.578617866205144</v>
      </c>
      <c r="F192" t="s">
        <v>229</v>
      </c>
      <c r="G192" s="9">
        <v>0.49617704611984698</v>
      </c>
      <c r="H192" s="9">
        <v>0.85006040823378504</v>
      </c>
      <c r="I192" s="9">
        <v>0.14229368400590897</v>
      </c>
      <c r="K192" t="s">
        <v>229</v>
      </c>
      <c r="L192" s="9">
        <v>-0.21263009961253501</v>
      </c>
      <c r="M192" s="9">
        <v>-0.10976204029491642</v>
      </c>
      <c r="N192" s="9">
        <v>-0.31549815893015359</v>
      </c>
    </row>
    <row r="193" spans="1:14" x14ac:dyDescent="0.3">
      <c r="A193" t="s">
        <v>230</v>
      </c>
      <c r="B193" s="9">
        <v>2.30204381940848</v>
      </c>
      <c r="C193" s="9">
        <v>3.0569432515242863</v>
      </c>
      <c r="D193" s="9">
        <v>1.547144387292674</v>
      </c>
      <c r="F193" t="s">
        <v>230</v>
      </c>
      <c r="G193" s="9">
        <v>0.41990027864659901</v>
      </c>
      <c r="H193" s="9">
        <v>0.75558610536717108</v>
      </c>
      <c r="I193" s="9">
        <v>8.4214451926027001E-2</v>
      </c>
      <c r="K193" t="s">
        <v>230</v>
      </c>
      <c r="L193" s="9">
        <v>-0.20870406146794199</v>
      </c>
      <c r="M193" s="9">
        <v>-0.10469529878992238</v>
      </c>
      <c r="N193" s="9">
        <v>-0.31271282414596158</v>
      </c>
    </row>
    <row r="194" spans="1:14" x14ac:dyDescent="0.3">
      <c r="A194" t="s">
        <v>231</v>
      </c>
      <c r="B194" s="9">
        <v>2.2855834873601601</v>
      </c>
      <c r="C194" s="9">
        <v>3.0473759140729939</v>
      </c>
      <c r="D194" s="9">
        <v>1.5237910606473262</v>
      </c>
      <c r="F194" t="s">
        <v>231</v>
      </c>
      <c r="G194" s="9">
        <v>0.36573991550650897</v>
      </c>
      <c r="H194" s="9">
        <v>0.68854995322770896</v>
      </c>
      <c r="I194" s="9">
        <v>4.292987778530899E-2</v>
      </c>
      <c r="K194" t="s">
        <v>231</v>
      </c>
      <c r="L194" s="9">
        <v>-0.20725106567825599</v>
      </c>
      <c r="M194" s="9">
        <v>-0.10189960692319959</v>
      </c>
      <c r="N194" s="9">
        <v>-0.31260252443331238</v>
      </c>
    </row>
    <row r="195" spans="1:14" x14ac:dyDescent="0.3">
      <c r="A195" t="s">
        <v>232</v>
      </c>
      <c r="B195" s="9">
        <v>2.2614068364353201</v>
      </c>
      <c r="C195" s="9">
        <v>3.0187259240122981</v>
      </c>
      <c r="D195" s="9">
        <v>1.5040877488583422</v>
      </c>
      <c r="F195" t="s">
        <v>232</v>
      </c>
      <c r="G195" s="9">
        <v>0.34342506744007001</v>
      </c>
      <c r="H195" s="9">
        <v>0.67648439475580402</v>
      </c>
      <c r="I195" s="9">
        <v>1.0365740124335998E-2</v>
      </c>
      <c r="K195" t="s">
        <v>232</v>
      </c>
      <c r="L195" s="9">
        <v>-0.206685221756644</v>
      </c>
      <c r="M195" s="9">
        <v>-9.9968245071771406E-2</v>
      </c>
      <c r="N195" s="9">
        <v>-0.31340219844151662</v>
      </c>
    </row>
    <row r="196" spans="1:14" x14ac:dyDescent="0.3">
      <c r="A196" t="s">
        <v>233</v>
      </c>
      <c r="B196" s="9">
        <v>2.24939382617853</v>
      </c>
      <c r="C196" s="9">
        <v>2.9410152575381558</v>
      </c>
      <c r="D196" s="9">
        <v>1.5577723948189042</v>
      </c>
      <c r="F196" t="s">
        <v>233</v>
      </c>
      <c r="G196" s="9">
        <v>0.345116738479463</v>
      </c>
      <c r="H196" s="9">
        <v>0.69330300677525103</v>
      </c>
      <c r="I196" s="9">
        <v>-3.0695298163250229E-3</v>
      </c>
      <c r="K196" t="s">
        <v>233</v>
      </c>
      <c r="L196" s="9">
        <v>-0.20716517366880999</v>
      </c>
      <c r="M196" s="9">
        <v>-9.9038743767181386E-2</v>
      </c>
      <c r="N196" s="9">
        <v>-0.31529160357043862</v>
      </c>
    </row>
    <row r="197" spans="1:14" x14ac:dyDescent="0.3">
      <c r="A197" t="s">
        <v>234</v>
      </c>
      <c r="B197" s="9">
        <v>2.2431037573613399</v>
      </c>
      <c r="C197" s="9">
        <v>2.9427604322425838</v>
      </c>
      <c r="D197" s="9">
        <v>1.5434470824800961</v>
      </c>
      <c r="F197" t="s">
        <v>234</v>
      </c>
      <c r="G197" s="9">
        <v>0.32561372996547</v>
      </c>
      <c r="H197" s="9">
        <v>0.67525571511118598</v>
      </c>
      <c r="I197" s="9">
        <v>-2.4028255180245983E-2</v>
      </c>
      <c r="K197" t="s">
        <v>234</v>
      </c>
      <c r="L197" s="9">
        <v>-0.20842215921064799</v>
      </c>
      <c r="M197" s="9">
        <v>-9.9047465037768401E-2</v>
      </c>
      <c r="N197" s="9">
        <v>-0.31779685338352759</v>
      </c>
    </row>
    <row r="198" spans="1:14" x14ac:dyDescent="0.3">
      <c r="A198" t="s">
        <v>235</v>
      </c>
      <c r="B198" s="9">
        <v>2.2194241803965902</v>
      </c>
      <c r="C198" s="9">
        <v>2.92496359724682</v>
      </c>
      <c r="D198" s="9">
        <v>1.5138847635463601</v>
      </c>
      <c r="F198" t="s">
        <v>235</v>
      </c>
      <c r="G198" s="9">
        <v>0.26658010146039302</v>
      </c>
      <c r="H198" s="9">
        <v>0.60306262493876694</v>
      </c>
      <c r="I198" s="9">
        <v>-6.990242201798097E-2</v>
      </c>
      <c r="K198" t="s">
        <v>235</v>
      </c>
      <c r="L198" s="9">
        <v>-0.20508002470196399</v>
      </c>
      <c r="M198" s="9">
        <v>-9.459252181308038E-2</v>
      </c>
      <c r="N198" s="9">
        <v>-0.31556752759084761</v>
      </c>
    </row>
    <row r="199" spans="1:14" x14ac:dyDescent="0.3">
      <c r="A199" t="s">
        <v>236</v>
      </c>
      <c r="B199" s="9">
        <v>2.23089146797063</v>
      </c>
      <c r="C199" s="9">
        <v>2.9359116361609341</v>
      </c>
      <c r="D199" s="9">
        <v>1.5258712997803259</v>
      </c>
      <c r="F199" t="s">
        <v>236</v>
      </c>
      <c r="G199" s="9">
        <v>0.27486989679086399</v>
      </c>
      <c r="H199" s="9">
        <v>0.62273749171522597</v>
      </c>
      <c r="I199" s="9">
        <v>-7.299769813349799E-2</v>
      </c>
      <c r="K199" t="s">
        <v>236</v>
      </c>
      <c r="L199" s="9">
        <v>-0.205650285582823</v>
      </c>
      <c r="M199" s="9">
        <v>-9.3743340362131805E-2</v>
      </c>
      <c r="N199" s="9">
        <v>-0.31755723080351417</v>
      </c>
    </row>
    <row r="200" spans="1:14" x14ac:dyDescent="0.3">
      <c r="A200" t="s">
        <v>237</v>
      </c>
      <c r="B200" s="9">
        <v>2.2222338022944901</v>
      </c>
      <c r="C200" s="9">
        <v>2.9353634289353501</v>
      </c>
      <c r="D200" s="9">
        <v>1.5091041756536301</v>
      </c>
      <c r="F200" t="s">
        <v>237</v>
      </c>
      <c r="G200" s="9">
        <v>0.167815551205378</v>
      </c>
      <c r="H200" s="9">
        <v>0.50584348736277995</v>
      </c>
      <c r="I200" s="9">
        <v>-0.17021238495202401</v>
      </c>
      <c r="K200" t="s">
        <v>237</v>
      </c>
      <c r="L200" s="9">
        <v>-0.20609165241822799</v>
      </c>
      <c r="M200" s="9">
        <v>-9.2768067261165793E-2</v>
      </c>
      <c r="N200" s="9">
        <v>-0.31941523757529022</v>
      </c>
    </row>
    <row r="201" spans="1:14" x14ac:dyDescent="0.3">
      <c r="A201" t="s">
        <v>238</v>
      </c>
      <c r="B201" s="9">
        <v>2.2047649483050602</v>
      </c>
      <c r="C201" s="9">
        <v>2.92516476246037</v>
      </c>
      <c r="D201" s="9">
        <v>1.4843651341497504</v>
      </c>
      <c r="F201" t="s">
        <v>238</v>
      </c>
      <c r="G201" s="9">
        <v>0.23276492249437</v>
      </c>
      <c r="H201" s="9">
        <v>0.54429775015808202</v>
      </c>
      <c r="I201" s="9">
        <v>-7.8767905169341984E-2</v>
      </c>
      <c r="K201" t="s">
        <v>238</v>
      </c>
      <c r="L201" s="9">
        <v>-0.20631866884252101</v>
      </c>
      <c r="M201" s="9">
        <v>-9.1593588909814005E-2</v>
      </c>
      <c r="N201" s="9">
        <v>-0.32104374877522801</v>
      </c>
    </row>
    <row r="202" spans="1:14" x14ac:dyDescent="0.3">
      <c r="A202" t="s">
        <v>239</v>
      </c>
      <c r="B202" s="9">
        <v>2.2308717923239998</v>
      </c>
      <c r="C202" s="9">
        <v>2.9571528533936418</v>
      </c>
      <c r="D202" s="9">
        <v>1.5045907312543578</v>
      </c>
      <c r="F202" t="s">
        <v>239</v>
      </c>
      <c r="G202" s="9">
        <v>0.26232577936879298</v>
      </c>
      <c r="H202" s="9">
        <v>0.58388291497107492</v>
      </c>
      <c r="I202" s="9">
        <v>-5.9231356233489019E-2</v>
      </c>
      <c r="K202" t="s">
        <v>239</v>
      </c>
      <c r="L202" s="9">
        <v>-0.20321919774688599</v>
      </c>
      <c r="M202" s="9">
        <v>-8.7435111744811986E-2</v>
      </c>
      <c r="N202" s="9">
        <v>-0.31900328374895998</v>
      </c>
    </row>
    <row r="203" spans="1:14" x14ac:dyDescent="0.3">
      <c r="A203" t="s">
        <v>240</v>
      </c>
      <c r="B203" s="9">
        <v>2.2655667292694801</v>
      </c>
      <c r="C203" s="9">
        <v>2.9973856602546043</v>
      </c>
      <c r="D203" s="9">
        <v>1.5337477982843561</v>
      </c>
      <c r="F203" t="s">
        <v>240</v>
      </c>
      <c r="G203" s="9">
        <v>0.313312128490565</v>
      </c>
      <c r="H203" s="9">
        <v>0.64013726095356094</v>
      </c>
      <c r="I203" s="9">
        <v>-1.3513003972430992E-2</v>
      </c>
      <c r="K203" t="s">
        <v>240</v>
      </c>
      <c r="L203" s="9">
        <v>-0.20268905098236201</v>
      </c>
      <c r="M203" s="9">
        <v>-8.55350230824726E-2</v>
      </c>
      <c r="N203" s="9">
        <v>-0.31984307888225139</v>
      </c>
    </row>
    <row r="204" spans="1:14" x14ac:dyDescent="0.3">
      <c r="A204" t="s">
        <v>241</v>
      </c>
      <c r="B204" s="9">
        <v>2.2541290610698801</v>
      </c>
      <c r="C204" s="9">
        <v>2.9938364068016021</v>
      </c>
      <c r="D204" s="9">
        <v>1.5144217153381581</v>
      </c>
      <c r="F204" t="s">
        <v>241</v>
      </c>
      <c r="G204" s="9">
        <v>0.25263391141236402</v>
      </c>
      <c r="H204" s="9">
        <v>0.577758113166568</v>
      </c>
      <c r="I204" s="9">
        <v>-7.2490290341839958E-2</v>
      </c>
      <c r="K204" t="s">
        <v>241</v>
      </c>
      <c r="L204" s="9">
        <v>-0.20389051841450101</v>
      </c>
      <c r="M204" s="9">
        <v>-8.5393222728348817E-2</v>
      </c>
      <c r="N204" s="9">
        <v>-0.3223878141006532</v>
      </c>
    </row>
    <row r="205" spans="1:14" x14ac:dyDescent="0.3">
      <c r="A205" t="s">
        <v>242</v>
      </c>
      <c r="B205" s="9">
        <v>2.2082667096240698</v>
      </c>
      <c r="C205" s="9">
        <v>2.9297307817137157</v>
      </c>
      <c r="D205" s="9">
        <v>1.4868026375344239</v>
      </c>
      <c r="F205" t="s">
        <v>242</v>
      </c>
      <c r="G205" s="9">
        <v>0.23905656792593799</v>
      </c>
      <c r="H205" s="9">
        <v>0.58049565799348801</v>
      </c>
      <c r="I205" s="9">
        <v>-0.10238252214161203</v>
      </c>
      <c r="K205" t="s">
        <v>242</v>
      </c>
      <c r="L205" s="9">
        <v>-0.20117396682008501</v>
      </c>
      <c r="M205" s="9">
        <v>-8.1928921935091603E-2</v>
      </c>
      <c r="N205" s="9">
        <v>-0.32041901170507842</v>
      </c>
    </row>
    <row r="206" spans="1:14" x14ac:dyDescent="0.3">
      <c r="A206" t="s">
        <v>243</v>
      </c>
      <c r="B206" s="9">
        <v>2.26837639112573</v>
      </c>
      <c r="C206" s="9">
        <v>2.9808438658231982</v>
      </c>
      <c r="D206" s="9">
        <v>1.555908916428262</v>
      </c>
      <c r="F206" t="s">
        <v>243</v>
      </c>
      <c r="G206" s="9">
        <v>0.24936327753941501</v>
      </c>
      <c r="H206" s="9">
        <v>0.60910117835402899</v>
      </c>
      <c r="I206" s="9">
        <v>-0.11037462327519898</v>
      </c>
      <c r="K206" t="s">
        <v>243</v>
      </c>
      <c r="L206" s="9">
        <v>-0.200093575623426</v>
      </c>
      <c r="M206" s="9">
        <v>-7.9589347942238806E-2</v>
      </c>
      <c r="N206" s="9">
        <v>-0.32059780330461318</v>
      </c>
    </row>
    <row r="207" spans="1:14" x14ac:dyDescent="0.3">
      <c r="A207" t="s">
        <v>244</v>
      </c>
      <c r="B207" s="9">
        <v>2.25797193258841</v>
      </c>
      <c r="C207" s="9">
        <v>2.97562772391354</v>
      </c>
      <c r="D207" s="9">
        <v>1.54031614126328</v>
      </c>
      <c r="F207" t="s">
        <v>244</v>
      </c>
      <c r="G207" s="9">
        <v>0.21994422828495799</v>
      </c>
      <c r="H207" s="9">
        <v>0.57080422101248995</v>
      </c>
      <c r="I207" s="9">
        <v>-0.130915764442574</v>
      </c>
      <c r="K207" t="s">
        <v>244</v>
      </c>
      <c r="L207" s="9">
        <v>-0.19886975991158201</v>
      </c>
      <c r="M207" s="9">
        <v>-7.7241388644096812E-2</v>
      </c>
      <c r="N207" s="9">
        <v>-0.32049813117906722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6"/>
  <sheetViews>
    <sheetView workbookViewId="0"/>
  </sheetViews>
  <sheetFormatPr defaultRowHeight="14.4" x14ac:dyDescent="0.3"/>
  <cols>
    <col min="1" max="1" width="10.5546875" customWidth="1"/>
    <col min="3" max="3" width="11" customWidth="1"/>
  </cols>
  <sheetData>
    <row r="1" spans="1:6" x14ac:dyDescent="0.3">
      <c r="A1" s="16" t="s">
        <v>263</v>
      </c>
      <c r="B1" s="1" t="s">
        <v>254</v>
      </c>
    </row>
    <row r="2" spans="1:6" x14ac:dyDescent="0.3">
      <c r="A2" s="7">
        <v>24118</v>
      </c>
      <c r="B2" s="9">
        <v>8.1156420178544117E-2</v>
      </c>
    </row>
    <row r="3" spans="1:6" x14ac:dyDescent="0.3">
      <c r="A3" s="7">
        <v>24146</v>
      </c>
      <c r="B3" s="9">
        <v>9.5642696679196601E-2</v>
      </c>
    </row>
    <row r="4" spans="1:6" x14ac:dyDescent="0.3">
      <c r="A4" s="7">
        <v>24167</v>
      </c>
      <c r="B4" s="9">
        <v>9.8768683742674668E-2</v>
      </c>
    </row>
    <row r="5" spans="1:6" x14ac:dyDescent="0.3">
      <c r="A5" s="7">
        <v>24188</v>
      </c>
      <c r="B5" s="9">
        <v>9.3231400335633041E-2</v>
      </c>
    </row>
    <row r="6" spans="1:6" x14ac:dyDescent="0.3">
      <c r="A6" s="7">
        <v>24209</v>
      </c>
      <c r="B6" s="9">
        <v>8.2074161370428042E-2</v>
      </c>
    </row>
    <row r="7" spans="1:6" x14ac:dyDescent="0.3">
      <c r="A7" s="7">
        <v>24237</v>
      </c>
      <c r="B7" s="9">
        <v>8.2532863989817629E-2</v>
      </c>
    </row>
    <row r="8" spans="1:6" x14ac:dyDescent="0.3">
      <c r="A8" s="7">
        <v>24265</v>
      </c>
      <c r="B8" s="9">
        <v>7.5100703215675566E-2</v>
      </c>
      <c r="F8" t="s">
        <v>12</v>
      </c>
    </row>
    <row r="9" spans="1:6" x14ac:dyDescent="0.3">
      <c r="A9" s="7">
        <v>24286</v>
      </c>
      <c r="B9" s="9">
        <v>8.5732923306308828E-2</v>
      </c>
    </row>
    <row r="10" spans="1:6" x14ac:dyDescent="0.3">
      <c r="A10" s="7">
        <v>24314</v>
      </c>
      <c r="B10" s="9">
        <v>7.6134857224750108E-2</v>
      </c>
    </row>
    <row r="11" spans="1:6" x14ac:dyDescent="0.3">
      <c r="A11" s="7">
        <v>24342</v>
      </c>
      <c r="B11" s="9">
        <v>7.1892002236640065E-2</v>
      </c>
    </row>
    <row r="12" spans="1:6" x14ac:dyDescent="0.3">
      <c r="A12" s="7">
        <v>24363</v>
      </c>
      <c r="B12" s="9">
        <v>8.8645794039984918E-2</v>
      </c>
    </row>
    <row r="13" spans="1:6" x14ac:dyDescent="0.3">
      <c r="A13" s="7">
        <v>24384</v>
      </c>
      <c r="B13" s="9">
        <v>8.9825738068147795E-2</v>
      </c>
    </row>
    <row r="14" spans="1:6" x14ac:dyDescent="0.3">
      <c r="A14" s="7">
        <v>24412</v>
      </c>
      <c r="B14" s="9">
        <v>8.7896544756516468E-2</v>
      </c>
    </row>
    <row r="15" spans="1:6" x14ac:dyDescent="0.3">
      <c r="A15" s="7">
        <v>24433</v>
      </c>
      <c r="B15" s="9">
        <v>8.7136589166359135E-2</v>
      </c>
    </row>
    <row r="16" spans="1:6" x14ac:dyDescent="0.3">
      <c r="A16" s="7">
        <v>24454</v>
      </c>
      <c r="B16" s="9">
        <v>6.7368087340743829E-2</v>
      </c>
    </row>
    <row r="17" spans="1:2" x14ac:dyDescent="0.3">
      <c r="A17" s="7">
        <v>24482</v>
      </c>
      <c r="B17" s="9">
        <v>5.1263494361015627E-2</v>
      </c>
    </row>
    <row r="18" spans="1:2" x14ac:dyDescent="0.3">
      <c r="A18" s="7">
        <v>24510</v>
      </c>
      <c r="B18" s="9">
        <v>5.0781638952504232E-2</v>
      </c>
    </row>
    <row r="19" spans="1:2" x14ac:dyDescent="0.3">
      <c r="A19" s="7">
        <v>24538</v>
      </c>
      <c r="B19" s="9">
        <v>3.4162080091098876E-2</v>
      </c>
    </row>
    <row r="20" spans="1:2" x14ac:dyDescent="0.3">
      <c r="A20" s="7">
        <v>24566</v>
      </c>
      <c r="B20" s="9">
        <v>2.2334099517025099E-2</v>
      </c>
    </row>
    <row r="21" spans="1:2" x14ac:dyDescent="0.3">
      <c r="A21" s="7">
        <v>24594</v>
      </c>
      <c r="B21" s="9">
        <v>2.247675903116178E-2</v>
      </c>
    </row>
    <row r="22" spans="1:2" x14ac:dyDescent="0.3">
      <c r="A22" s="7">
        <v>24615</v>
      </c>
      <c r="B22" s="9">
        <v>2.707754659958423E-2</v>
      </c>
    </row>
    <row r="23" spans="1:2" x14ac:dyDescent="0.3">
      <c r="A23" s="7">
        <v>24643</v>
      </c>
      <c r="B23" s="9">
        <v>2.6640770691714718E-2</v>
      </c>
    </row>
    <row r="24" spans="1:2" x14ac:dyDescent="0.3">
      <c r="A24" s="7">
        <v>24671</v>
      </c>
      <c r="B24" s="9">
        <v>3.3732647147861436E-2</v>
      </c>
    </row>
    <row r="25" spans="1:2" x14ac:dyDescent="0.3">
      <c r="A25" s="7">
        <v>24699</v>
      </c>
      <c r="B25" s="9">
        <v>3.5292664419700366E-2</v>
      </c>
    </row>
    <row r="26" spans="1:2" x14ac:dyDescent="0.3">
      <c r="A26" s="7">
        <v>24727</v>
      </c>
      <c r="B26" s="9">
        <v>3.9506730253689643E-2</v>
      </c>
    </row>
    <row r="27" spans="1:2" x14ac:dyDescent="0.3">
      <c r="A27" s="7">
        <v>24748</v>
      </c>
      <c r="B27" s="9">
        <v>6.1404038573815704E-2</v>
      </c>
    </row>
    <row r="28" spans="1:2" x14ac:dyDescent="0.3">
      <c r="A28" s="7">
        <v>24769</v>
      </c>
      <c r="B28" s="9">
        <v>7.5493674708540487E-2</v>
      </c>
    </row>
    <row r="29" spans="1:2" x14ac:dyDescent="0.3">
      <c r="A29" s="7">
        <v>24790</v>
      </c>
      <c r="B29" s="9">
        <v>7.4725274725274723E-2</v>
      </c>
    </row>
    <row r="30" spans="1:2" x14ac:dyDescent="0.3">
      <c r="A30" s="7">
        <v>24803</v>
      </c>
      <c r="B30" s="9">
        <v>5.870200828601424E-2</v>
      </c>
    </row>
    <row r="31" spans="1:2" x14ac:dyDescent="0.3">
      <c r="A31" s="7">
        <v>24818</v>
      </c>
      <c r="B31" s="9">
        <v>6.660080586975102E-2</v>
      </c>
    </row>
    <row r="32" spans="1:2" x14ac:dyDescent="0.3">
      <c r="A32" s="7">
        <v>24846</v>
      </c>
      <c r="B32" s="9">
        <v>7.1287385373124651E-2</v>
      </c>
    </row>
    <row r="33" spans="1:2" x14ac:dyDescent="0.3">
      <c r="A33" s="7">
        <v>24874</v>
      </c>
      <c r="B33" s="9">
        <v>9.0785735901365683E-2</v>
      </c>
    </row>
    <row r="34" spans="1:2" x14ac:dyDescent="0.3">
      <c r="A34" s="7">
        <v>24902</v>
      </c>
      <c r="B34" s="9">
        <v>0.10333578150887321</v>
      </c>
    </row>
    <row r="35" spans="1:2" x14ac:dyDescent="0.3">
      <c r="A35" s="7">
        <v>24930</v>
      </c>
      <c r="B35" s="9">
        <v>0.10252043892648938</v>
      </c>
    </row>
    <row r="36" spans="1:2" x14ac:dyDescent="0.3">
      <c r="A36" s="7">
        <v>24958</v>
      </c>
      <c r="B36" s="9">
        <v>9.4727419677231528E-2</v>
      </c>
    </row>
    <row r="37" spans="1:2" x14ac:dyDescent="0.3">
      <c r="A37" s="7">
        <v>24986</v>
      </c>
      <c r="B37" s="9">
        <v>9.0881818342245041E-2</v>
      </c>
    </row>
    <row r="38" spans="1:2" x14ac:dyDescent="0.3">
      <c r="A38" s="7">
        <v>25007</v>
      </c>
      <c r="B38" s="9">
        <v>9.5390107762488074E-2</v>
      </c>
    </row>
    <row r="39" spans="1:2" x14ac:dyDescent="0.3">
      <c r="A39" s="7">
        <v>25035</v>
      </c>
      <c r="B39" s="9">
        <v>0.10200958890135674</v>
      </c>
    </row>
    <row r="40" spans="1:2" x14ac:dyDescent="0.3">
      <c r="A40" s="7">
        <v>25063</v>
      </c>
      <c r="B40" s="9">
        <v>0.10519746812873317</v>
      </c>
    </row>
    <row r="41" spans="1:2" x14ac:dyDescent="0.3">
      <c r="A41" s="7">
        <v>25091</v>
      </c>
      <c r="B41" s="9">
        <v>0.10427029922706052</v>
      </c>
    </row>
    <row r="42" spans="1:2" x14ac:dyDescent="0.3">
      <c r="A42" s="7">
        <v>25119</v>
      </c>
      <c r="B42" s="9">
        <v>0.1061653842407714</v>
      </c>
    </row>
    <row r="43" spans="1:2" x14ac:dyDescent="0.3">
      <c r="A43" s="7">
        <v>25140</v>
      </c>
      <c r="B43" s="9">
        <v>0.10245251371322361</v>
      </c>
    </row>
    <row r="44" spans="1:2" x14ac:dyDescent="0.3">
      <c r="A44" s="7">
        <v>25168</v>
      </c>
      <c r="B44" s="9">
        <v>0.11646421909831217</v>
      </c>
    </row>
    <row r="45" spans="1:2" x14ac:dyDescent="0.3">
      <c r="A45" s="7">
        <v>25189</v>
      </c>
      <c r="B45" s="9">
        <v>0.16030157835400224</v>
      </c>
    </row>
    <row r="46" spans="1:2" x14ac:dyDescent="0.3">
      <c r="A46" s="7">
        <v>25217</v>
      </c>
      <c r="B46" s="9">
        <v>0.1735986827976233</v>
      </c>
    </row>
    <row r="47" spans="1:2" x14ac:dyDescent="0.3">
      <c r="A47" s="7">
        <v>25238</v>
      </c>
      <c r="B47" s="9">
        <v>0.18731862607125871</v>
      </c>
    </row>
    <row r="48" spans="1:2" x14ac:dyDescent="0.3">
      <c r="A48" s="7">
        <v>25266</v>
      </c>
      <c r="B48" s="9">
        <v>0.17806502670975399</v>
      </c>
    </row>
    <row r="49" spans="1:2" x14ac:dyDescent="0.3">
      <c r="A49" s="7">
        <v>25294</v>
      </c>
      <c r="B49" s="9">
        <v>0.14612102789829254</v>
      </c>
    </row>
    <row r="50" spans="1:2" x14ac:dyDescent="0.3">
      <c r="A50" s="7">
        <v>25322</v>
      </c>
      <c r="B50" s="9">
        <v>0.13498969335449387</v>
      </c>
    </row>
    <row r="51" spans="1:2" x14ac:dyDescent="0.3">
      <c r="A51" s="7">
        <v>25350</v>
      </c>
      <c r="B51" s="9">
        <v>0.12695923301686876</v>
      </c>
    </row>
    <row r="52" spans="1:2" x14ac:dyDescent="0.3">
      <c r="A52" s="7">
        <v>25378</v>
      </c>
      <c r="B52" s="9">
        <v>0.13004874488927143</v>
      </c>
    </row>
    <row r="53" spans="1:2" x14ac:dyDescent="0.3">
      <c r="A53" s="7">
        <v>25399</v>
      </c>
      <c r="B53" s="9">
        <v>0.12335485411298906</v>
      </c>
    </row>
    <row r="54" spans="1:2" x14ac:dyDescent="0.3">
      <c r="A54" s="7">
        <v>25427</v>
      </c>
      <c r="B54" s="9">
        <v>0.13723829824510175</v>
      </c>
    </row>
    <row r="55" spans="1:2" x14ac:dyDescent="0.3">
      <c r="A55" s="7">
        <v>25455</v>
      </c>
      <c r="B55" s="9">
        <v>0.13345195729537368</v>
      </c>
    </row>
    <row r="56" spans="1:2" x14ac:dyDescent="0.3">
      <c r="A56" s="7">
        <v>25483</v>
      </c>
      <c r="B56" s="9">
        <v>0.14783762163694725</v>
      </c>
    </row>
    <row r="57" spans="1:2" x14ac:dyDescent="0.3">
      <c r="A57" s="7">
        <v>25504</v>
      </c>
      <c r="B57" s="9">
        <v>0.15360393226066588</v>
      </c>
    </row>
    <row r="58" spans="1:2" x14ac:dyDescent="0.3">
      <c r="A58" s="7">
        <v>25532</v>
      </c>
      <c r="B58" s="9">
        <v>0.16553263096283291</v>
      </c>
    </row>
    <row r="59" spans="1:2" x14ac:dyDescent="0.3">
      <c r="A59" s="7">
        <v>25553</v>
      </c>
      <c r="B59" s="9">
        <v>0.1803704603652268</v>
      </c>
    </row>
    <row r="60" spans="1:2" x14ac:dyDescent="0.3">
      <c r="A60" s="7">
        <v>25583</v>
      </c>
      <c r="B60" s="9">
        <v>0.16237989718930265</v>
      </c>
    </row>
    <row r="61" spans="1:2" x14ac:dyDescent="0.3">
      <c r="A61" s="7">
        <v>25609</v>
      </c>
      <c r="B61" s="9">
        <v>0.15811603420252984</v>
      </c>
    </row>
    <row r="62" spans="1:2" x14ac:dyDescent="0.3">
      <c r="A62" s="7">
        <v>25637</v>
      </c>
      <c r="B62" s="9">
        <v>0.13180330890824463</v>
      </c>
    </row>
    <row r="63" spans="1:2" x14ac:dyDescent="0.3">
      <c r="A63" s="7">
        <v>25665</v>
      </c>
      <c r="B63" s="9">
        <v>0.145985401459854</v>
      </c>
    </row>
    <row r="64" spans="1:2" x14ac:dyDescent="0.3">
      <c r="A64" s="7">
        <v>25693</v>
      </c>
      <c r="B64" s="9">
        <v>0.16626298288107066</v>
      </c>
    </row>
    <row r="65" spans="1:2" x14ac:dyDescent="0.3">
      <c r="A65" s="7">
        <v>25714</v>
      </c>
      <c r="B65" s="9">
        <v>0.17368755809971134</v>
      </c>
    </row>
    <row r="66" spans="1:2" x14ac:dyDescent="0.3">
      <c r="A66" s="7">
        <v>25742</v>
      </c>
      <c r="B66" s="9">
        <v>0.19607362564643022</v>
      </c>
    </row>
    <row r="67" spans="1:2" x14ac:dyDescent="0.3">
      <c r="A67" s="7">
        <v>25770</v>
      </c>
      <c r="B67" s="9">
        <v>0.16657270257803292</v>
      </c>
    </row>
    <row r="68" spans="1:2" x14ac:dyDescent="0.3">
      <c r="A68" s="7">
        <v>25798</v>
      </c>
      <c r="B68" s="9">
        <v>0.17146052059389949</v>
      </c>
    </row>
    <row r="69" spans="1:2" x14ac:dyDescent="0.3">
      <c r="A69" s="7">
        <v>25826</v>
      </c>
      <c r="B69" s="9">
        <v>0.17370158068438424</v>
      </c>
    </row>
    <row r="70" spans="1:2" x14ac:dyDescent="0.3">
      <c r="A70" s="7">
        <v>25861</v>
      </c>
      <c r="B70" s="9">
        <v>0.17457771067283193</v>
      </c>
    </row>
    <row r="71" spans="1:2" x14ac:dyDescent="0.3">
      <c r="A71" s="7">
        <v>25889</v>
      </c>
      <c r="B71" s="9">
        <v>0.18144845925230721</v>
      </c>
    </row>
    <row r="72" spans="1:2" x14ac:dyDescent="0.3">
      <c r="A72" s="7">
        <v>25917</v>
      </c>
      <c r="B72" s="9">
        <v>0.17944452845405515</v>
      </c>
    </row>
    <row r="73" spans="1:2" x14ac:dyDescent="0.3">
      <c r="A73" s="7">
        <v>25945</v>
      </c>
      <c r="B73" s="9">
        <v>0.15710689123519195</v>
      </c>
    </row>
    <row r="74" spans="1:2" x14ac:dyDescent="0.3">
      <c r="A74" s="7">
        <v>25973</v>
      </c>
      <c r="B74" s="9">
        <v>0.13326916669751601</v>
      </c>
    </row>
    <row r="75" spans="1:2" x14ac:dyDescent="0.3">
      <c r="A75" s="7">
        <v>26001</v>
      </c>
      <c r="B75" s="9">
        <v>0.11152203751715722</v>
      </c>
    </row>
    <row r="76" spans="1:2" x14ac:dyDescent="0.3">
      <c r="A76" s="7">
        <v>26029</v>
      </c>
      <c r="B76" s="9">
        <v>9.433153245862276E-2</v>
      </c>
    </row>
    <row r="77" spans="1:2" x14ac:dyDescent="0.3">
      <c r="A77" s="7">
        <v>26064</v>
      </c>
      <c r="B77" s="9">
        <v>0.10558182123969877</v>
      </c>
    </row>
    <row r="78" spans="1:2" x14ac:dyDescent="0.3">
      <c r="A78" s="7">
        <v>26092</v>
      </c>
      <c r="B78" s="9">
        <v>0.11980672501881262</v>
      </c>
    </row>
    <row r="79" spans="1:2" x14ac:dyDescent="0.3">
      <c r="A79" s="7">
        <v>26113</v>
      </c>
      <c r="B79" s="9">
        <v>0.14670023590983883</v>
      </c>
    </row>
    <row r="80" spans="1:2" x14ac:dyDescent="0.3">
      <c r="A80" s="7">
        <v>26141</v>
      </c>
      <c r="B80" s="9">
        <v>0.14644078676817221</v>
      </c>
    </row>
    <row r="81" spans="1:2" x14ac:dyDescent="0.3">
      <c r="A81" s="7">
        <v>26169</v>
      </c>
      <c r="B81" s="9">
        <v>0.14276894582497299</v>
      </c>
    </row>
    <row r="82" spans="1:2" x14ac:dyDescent="0.3">
      <c r="A82" s="7">
        <v>26197</v>
      </c>
      <c r="B82" s="9">
        <v>0.12920514906445901</v>
      </c>
    </row>
    <row r="83" spans="1:2" x14ac:dyDescent="0.3">
      <c r="A83" s="7">
        <v>26225</v>
      </c>
      <c r="B83" s="9">
        <v>0.11888885442835138</v>
      </c>
    </row>
    <row r="84" spans="1:2" x14ac:dyDescent="0.3">
      <c r="A84" s="7">
        <v>26253</v>
      </c>
      <c r="B84" s="9">
        <v>0.1093916220067843</v>
      </c>
    </row>
    <row r="85" spans="1:2" x14ac:dyDescent="0.3">
      <c r="A85" s="7">
        <v>26281</v>
      </c>
      <c r="B85" s="9">
        <v>9.186169474145206E-2</v>
      </c>
    </row>
    <row r="86" spans="1:2" x14ac:dyDescent="0.3">
      <c r="A86" s="7">
        <v>26309</v>
      </c>
      <c r="B86" s="9">
        <v>8.1144653183643708E-2</v>
      </c>
    </row>
    <row r="87" spans="1:2" x14ac:dyDescent="0.3">
      <c r="A87" s="7">
        <v>26344</v>
      </c>
      <c r="B87" s="9">
        <v>5.4809263762107867E-2</v>
      </c>
    </row>
    <row r="88" spans="1:2" x14ac:dyDescent="0.3">
      <c r="A88" s="7">
        <v>26379</v>
      </c>
      <c r="B88" s="9">
        <v>4.823594266813671E-2</v>
      </c>
    </row>
    <row r="89" spans="1:2" x14ac:dyDescent="0.3">
      <c r="A89" s="7">
        <v>26407</v>
      </c>
      <c r="B89" s="9">
        <v>6.9824628866918315E-2</v>
      </c>
    </row>
    <row r="90" spans="1:2" x14ac:dyDescent="0.3">
      <c r="A90" s="7">
        <v>26442</v>
      </c>
      <c r="B90" s="9">
        <v>8.5006211992414829E-2</v>
      </c>
    </row>
    <row r="91" spans="1:2" x14ac:dyDescent="0.3">
      <c r="A91" s="7">
        <v>26470</v>
      </c>
      <c r="B91" s="9">
        <v>9.2056268100951591E-2</v>
      </c>
    </row>
    <row r="92" spans="1:2" x14ac:dyDescent="0.3">
      <c r="A92" s="7">
        <v>26498</v>
      </c>
      <c r="B92" s="9">
        <v>0.10760752600515212</v>
      </c>
    </row>
    <row r="93" spans="1:2" x14ac:dyDescent="0.3">
      <c r="A93" s="7">
        <v>26526</v>
      </c>
      <c r="B93" s="9">
        <v>8.7333454038107203E-2</v>
      </c>
    </row>
    <row r="94" spans="1:2" x14ac:dyDescent="0.3">
      <c r="A94" s="7">
        <v>26561</v>
      </c>
      <c r="B94" s="9">
        <v>8.6062876525084792E-2</v>
      </c>
    </row>
    <row r="95" spans="1:2" x14ac:dyDescent="0.3">
      <c r="A95" s="7">
        <v>26589</v>
      </c>
      <c r="B95" s="9">
        <v>8.8279467571626746E-2</v>
      </c>
    </row>
    <row r="96" spans="1:2" x14ac:dyDescent="0.3">
      <c r="A96" s="7">
        <v>26624</v>
      </c>
      <c r="B96" s="9">
        <v>9.1671955433326291E-2</v>
      </c>
    </row>
    <row r="97" spans="1:2" x14ac:dyDescent="0.3">
      <c r="A97" s="7">
        <v>26652</v>
      </c>
      <c r="B97" s="9">
        <v>9.4139305251927236E-2</v>
      </c>
    </row>
    <row r="98" spans="1:2" x14ac:dyDescent="0.3">
      <c r="A98" s="7">
        <v>26680</v>
      </c>
      <c r="B98" s="9">
        <v>8.7970090169342416E-2</v>
      </c>
    </row>
    <row r="99" spans="1:2" x14ac:dyDescent="0.3">
      <c r="A99" s="7">
        <v>26708</v>
      </c>
      <c r="B99" s="9">
        <v>9.440973826406604E-2</v>
      </c>
    </row>
    <row r="100" spans="1:2" x14ac:dyDescent="0.3">
      <c r="A100" s="7">
        <v>26743</v>
      </c>
      <c r="B100" s="9">
        <v>0.1048082009921843</v>
      </c>
    </row>
    <row r="101" spans="1:2" x14ac:dyDescent="0.3">
      <c r="A101" s="7">
        <v>26771</v>
      </c>
      <c r="B101" s="9">
        <v>0.12130631740556114</v>
      </c>
    </row>
    <row r="102" spans="1:2" x14ac:dyDescent="0.3">
      <c r="A102" s="7">
        <v>26799</v>
      </c>
      <c r="B102" s="9">
        <v>0.12799036307854467</v>
      </c>
    </row>
    <row r="103" spans="1:2" x14ac:dyDescent="0.3">
      <c r="A103" s="7">
        <v>26834</v>
      </c>
      <c r="B103" s="9">
        <v>0.1428775539362766</v>
      </c>
    </row>
    <row r="104" spans="1:2" x14ac:dyDescent="0.3">
      <c r="A104" s="7">
        <v>26862</v>
      </c>
      <c r="B104" s="9">
        <v>0.13852137313750912</v>
      </c>
    </row>
    <row r="105" spans="1:2" x14ac:dyDescent="0.3">
      <c r="A105" s="7">
        <v>26897</v>
      </c>
      <c r="B105" s="9">
        <v>0.15389350569405971</v>
      </c>
    </row>
    <row r="106" spans="1:2" x14ac:dyDescent="0.3">
      <c r="A106" s="7">
        <v>26925</v>
      </c>
      <c r="B106" s="9">
        <v>0.14926353932953446</v>
      </c>
    </row>
    <row r="107" spans="1:2" x14ac:dyDescent="0.3">
      <c r="A107" s="7">
        <v>26953</v>
      </c>
      <c r="B107" s="9">
        <v>0.12930616467140071</v>
      </c>
    </row>
    <row r="108" spans="1:2" x14ac:dyDescent="0.3">
      <c r="A108" s="7">
        <v>26988</v>
      </c>
      <c r="B108" s="9">
        <v>0.11819072362536735</v>
      </c>
    </row>
    <row r="109" spans="1:2" x14ac:dyDescent="0.3">
      <c r="A109" s="7">
        <v>27016</v>
      </c>
      <c r="B109" s="9">
        <v>9.2952765849962107E-2</v>
      </c>
    </row>
    <row r="110" spans="1:2" x14ac:dyDescent="0.3">
      <c r="A110" s="7">
        <v>27051</v>
      </c>
      <c r="B110" s="9">
        <v>0.1137751914127708</v>
      </c>
    </row>
    <row r="111" spans="1:2" x14ac:dyDescent="0.3">
      <c r="A111" s="7">
        <v>27080</v>
      </c>
      <c r="B111" s="9">
        <v>0.14121011707927428</v>
      </c>
    </row>
    <row r="112" spans="1:2" x14ac:dyDescent="0.3">
      <c r="A112" s="7">
        <v>27107</v>
      </c>
      <c r="B112" s="9">
        <v>0.15181231074749099</v>
      </c>
    </row>
    <row r="113" spans="1:2" x14ac:dyDescent="0.3">
      <c r="A113" s="7">
        <v>27135</v>
      </c>
      <c r="B113" s="9">
        <v>0.16908597862498007</v>
      </c>
    </row>
    <row r="114" spans="1:2" x14ac:dyDescent="0.3">
      <c r="A114" s="7">
        <v>27170</v>
      </c>
      <c r="B114" s="9">
        <v>0.16405643541378234</v>
      </c>
    </row>
    <row r="115" spans="1:2" x14ac:dyDescent="0.3">
      <c r="A115" s="7">
        <v>27198</v>
      </c>
      <c r="B115" s="9">
        <v>0.15537832141824043</v>
      </c>
    </row>
    <row r="116" spans="1:2" x14ac:dyDescent="0.3">
      <c r="A116" s="7">
        <v>27226</v>
      </c>
      <c r="B116" s="9">
        <v>0.17277481994797975</v>
      </c>
    </row>
    <row r="117" spans="1:2" x14ac:dyDescent="0.3">
      <c r="A117" s="7">
        <v>27261</v>
      </c>
      <c r="B117" s="9">
        <v>0.16832521702307854</v>
      </c>
    </row>
    <row r="118" spans="1:2" x14ac:dyDescent="0.3">
      <c r="A118" s="7">
        <v>27282</v>
      </c>
      <c r="B118" s="9">
        <v>0.18854929943209403</v>
      </c>
    </row>
    <row r="119" spans="1:2" x14ac:dyDescent="0.3">
      <c r="A119" s="7">
        <v>27317</v>
      </c>
      <c r="B119" s="9">
        <v>0.1927607624759049</v>
      </c>
    </row>
    <row r="120" spans="1:2" x14ac:dyDescent="0.3">
      <c r="A120" s="7">
        <v>27352</v>
      </c>
      <c r="B120" s="9">
        <v>0.19949019173223984</v>
      </c>
    </row>
    <row r="121" spans="1:2" x14ac:dyDescent="0.3">
      <c r="A121" s="7">
        <v>27380</v>
      </c>
      <c r="B121" s="9">
        <v>0.23186733341881435</v>
      </c>
    </row>
    <row r="122" spans="1:2" x14ac:dyDescent="0.3">
      <c r="A122" s="7">
        <v>27415</v>
      </c>
      <c r="B122" s="9">
        <v>0.2097695395558607</v>
      </c>
    </row>
    <row r="123" spans="1:2" x14ac:dyDescent="0.3">
      <c r="A123" s="7">
        <v>27444</v>
      </c>
      <c r="B123" s="9">
        <v>0.18718993784925217</v>
      </c>
    </row>
    <row r="124" spans="1:2" x14ac:dyDescent="0.3">
      <c r="A124" s="7">
        <v>27471</v>
      </c>
      <c r="B124" s="9">
        <v>0.15168165425869462</v>
      </c>
    </row>
    <row r="125" spans="1:2" x14ac:dyDescent="0.3">
      <c r="A125" s="7">
        <v>27499</v>
      </c>
      <c r="B125" s="9">
        <v>0.10111535641233453</v>
      </c>
    </row>
    <row r="126" spans="1:2" x14ac:dyDescent="0.3">
      <c r="A126" s="7">
        <v>27534</v>
      </c>
      <c r="B126" s="9">
        <v>8.4879454027915913E-2</v>
      </c>
    </row>
    <row r="127" spans="1:2" x14ac:dyDescent="0.3">
      <c r="A127" s="7">
        <v>27562</v>
      </c>
      <c r="B127" s="9">
        <v>0.10834569191403037</v>
      </c>
    </row>
    <row r="128" spans="1:2" x14ac:dyDescent="0.3">
      <c r="A128" s="7">
        <v>27590</v>
      </c>
      <c r="B128" s="9">
        <v>0.11149250717678147</v>
      </c>
    </row>
    <row r="129" spans="1:2" x14ac:dyDescent="0.3">
      <c r="A129" s="7">
        <v>27625</v>
      </c>
      <c r="B129" s="9">
        <v>0.1468247953925432</v>
      </c>
    </row>
    <row r="130" spans="1:2" x14ac:dyDescent="0.3">
      <c r="A130" s="7">
        <v>27653</v>
      </c>
      <c r="B130" s="9">
        <v>0.15655503475333149</v>
      </c>
    </row>
    <row r="131" spans="1:2" x14ac:dyDescent="0.3">
      <c r="A131" s="7">
        <v>27688</v>
      </c>
      <c r="B131" s="9">
        <v>0.11662657628107005</v>
      </c>
    </row>
    <row r="132" spans="1:2" x14ac:dyDescent="0.3">
      <c r="A132" s="7">
        <v>27716</v>
      </c>
      <c r="B132" s="9">
        <v>0.11271300195710757</v>
      </c>
    </row>
    <row r="133" spans="1:2" x14ac:dyDescent="0.3">
      <c r="A133" s="7">
        <v>27744</v>
      </c>
      <c r="B133" s="9">
        <v>7.2001101193312364E-2</v>
      </c>
    </row>
    <row r="134" spans="1:2" x14ac:dyDescent="0.3">
      <c r="A134" s="7">
        <v>27779</v>
      </c>
      <c r="B134" s="9">
        <v>5.6338585011959597E-2</v>
      </c>
    </row>
    <row r="135" spans="1:2" x14ac:dyDescent="0.3">
      <c r="A135" s="7">
        <v>27808</v>
      </c>
      <c r="B135" s="9">
        <v>5.3119222007702291E-2</v>
      </c>
    </row>
    <row r="136" spans="1:2" x14ac:dyDescent="0.3">
      <c r="A136" s="7">
        <v>27835</v>
      </c>
      <c r="B136" s="9">
        <v>4.9514082387549639E-2</v>
      </c>
    </row>
    <row r="137" spans="1:2" x14ac:dyDescent="0.3">
      <c r="A137" s="7">
        <v>27848</v>
      </c>
      <c r="B137" s="9">
        <v>4.473315699393185E-2</v>
      </c>
    </row>
    <row r="138" spans="1:2" x14ac:dyDescent="0.3">
      <c r="A138" s="7">
        <v>27870</v>
      </c>
      <c r="B138" s="9">
        <v>4.0252364826433552E-2</v>
      </c>
    </row>
    <row r="139" spans="1:2" x14ac:dyDescent="0.3">
      <c r="A139" s="7">
        <v>27898</v>
      </c>
      <c r="B139" s="9">
        <v>4.1707452015150873E-2</v>
      </c>
    </row>
    <row r="140" spans="1:2" x14ac:dyDescent="0.3">
      <c r="A140" s="7">
        <v>27933</v>
      </c>
      <c r="B140" s="9">
        <v>4.2607197896836188E-2</v>
      </c>
    </row>
    <row r="141" spans="1:2" x14ac:dyDescent="0.3">
      <c r="A141" s="7">
        <v>27961</v>
      </c>
      <c r="B141" s="9">
        <v>4.1665028890373809E-2</v>
      </c>
    </row>
    <row r="142" spans="1:2" x14ac:dyDescent="0.3">
      <c r="A142" s="7">
        <v>27989</v>
      </c>
      <c r="B142" s="9">
        <v>4.3286636234849678E-2</v>
      </c>
    </row>
    <row r="143" spans="1:2" x14ac:dyDescent="0.3">
      <c r="A143" s="7">
        <v>28024</v>
      </c>
      <c r="B143" s="9">
        <v>4.5831956598202966E-2</v>
      </c>
    </row>
    <row r="144" spans="1:2" x14ac:dyDescent="0.3">
      <c r="A144" s="7">
        <v>28052</v>
      </c>
      <c r="B144" s="9">
        <v>4.8149676709313527E-2</v>
      </c>
    </row>
    <row r="145" spans="1:2" x14ac:dyDescent="0.3">
      <c r="A145" s="7">
        <v>28080</v>
      </c>
      <c r="B145" s="9">
        <v>5.5149444180111598E-2</v>
      </c>
    </row>
    <row r="146" spans="1:2" x14ac:dyDescent="0.3">
      <c r="A146" s="7">
        <v>28115</v>
      </c>
      <c r="B146" s="9">
        <v>4.5435841163157534E-2</v>
      </c>
    </row>
    <row r="147" spans="1:2" x14ac:dyDescent="0.3">
      <c r="A147" s="7">
        <v>28143</v>
      </c>
      <c r="B147" s="9">
        <v>5.76748784707918E-2</v>
      </c>
    </row>
    <row r="148" spans="1:2" x14ac:dyDescent="0.3">
      <c r="A148" s="7">
        <v>28171</v>
      </c>
      <c r="B148" s="9">
        <v>5.2381808657852975E-2</v>
      </c>
    </row>
    <row r="149" spans="1:2" x14ac:dyDescent="0.3">
      <c r="A149" s="7">
        <v>28199</v>
      </c>
      <c r="B149" s="9">
        <v>5.4670609577296789E-2</v>
      </c>
    </row>
    <row r="150" spans="1:2" x14ac:dyDescent="0.3">
      <c r="A150" s="7">
        <v>28234</v>
      </c>
      <c r="B150" s="9">
        <v>8.8285039867665366E-2</v>
      </c>
    </row>
    <row r="151" spans="1:2" x14ac:dyDescent="0.3">
      <c r="A151" s="7">
        <v>28262</v>
      </c>
      <c r="B151" s="9">
        <v>8.6880973066898348E-2</v>
      </c>
    </row>
    <row r="152" spans="1:2" x14ac:dyDescent="0.3">
      <c r="A152" s="7">
        <v>28297</v>
      </c>
      <c r="B152" s="9">
        <v>9.0070503463055562E-2</v>
      </c>
    </row>
    <row r="153" spans="1:2" x14ac:dyDescent="0.3">
      <c r="A153" s="7">
        <v>28325</v>
      </c>
      <c r="B153" s="9">
        <v>9.5123946502292486E-2</v>
      </c>
    </row>
    <row r="154" spans="1:2" x14ac:dyDescent="0.3">
      <c r="A154" s="7">
        <v>28353</v>
      </c>
      <c r="B154" s="9">
        <v>7.5145280876360965E-2</v>
      </c>
    </row>
    <row r="155" spans="1:2" x14ac:dyDescent="0.3">
      <c r="A155" s="7">
        <v>28388</v>
      </c>
      <c r="B155" s="9">
        <v>7.6722651413292015E-2</v>
      </c>
    </row>
    <row r="156" spans="1:2" x14ac:dyDescent="0.3">
      <c r="A156" s="7">
        <v>28416</v>
      </c>
      <c r="B156" s="9">
        <v>8.5085262523487068E-2</v>
      </c>
    </row>
    <row r="157" spans="1:2" x14ac:dyDescent="0.3">
      <c r="A157" s="7">
        <v>28444</v>
      </c>
      <c r="B157" s="9">
        <v>7.681751737716655E-2</v>
      </c>
    </row>
    <row r="158" spans="1:2" x14ac:dyDescent="0.3">
      <c r="A158" s="7">
        <v>28479</v>
      </c>
      <c r="B158" s="9">
        <v>7.6602636589796533E-2</v>
      </c>
    </row>
    <row r="159" spans="1:2" x14ac:dyDescent="0.3">
      <c r="A159" s="7">
        <v>28507</v>
      </c>
      <c r="B159" s="9">
        <v>8.2634694552119956E-2</v>
      </c>
    </row>
    <row r="160" spans="1:2" x14ac:dyDescent="0.3">
      <c r="A160" s="7">
        <v>28549</v>
      </c>
      <c r="B160" s="9">
        <v>0.10278400102783999</v>
      </c>
    </row>
    <row r="161" spans="1:2" x14ac:dyDescent="0.3">
      <c r="A161" s="7">
        <v>28570</v>
      </c>
      <c r="B161" s="9">
        <v>0.13761948213190528</v>
      </c>
    </row>
    <row r="162" spans="1:2" x14ac:dyDescent="0.3">
      <c r="A162" s="7">
        <v>28598</v>
      </c>
      <c r="B162" s="9">
        <v>0.17723857310467062</v>
      </c>
    </row>
    <row r="163" spans="1:2" x14ac:dyDescent="0.3">
      <c r="A163" s="7">
        <v>28626</v>
      </c>
      <c r="B163" s="9">
        <v>0.21713546932754305</v>
      </c>
    </row>
    <row r="164" spans="1:2" x14ac:dyDescent="0.3">
      <c r="A164" s="7">
        <v>28661</v>
      </c>
      <c r="B164" s="9">
        <v>0.23864959254947612</v>
      </c>
    </row>
    <row r="165" spans="1:2" x14ac:dyDescent="0.3">
      <c r="A165" s="7">
        <v>28689</v>
      </c>
      <c r="B165" s="9">
        <v>0.25634685130234092</v>
      </c>
    </row>
    <row r="166" spans="1:2" x14ac:dyDescent="0.3">
      <c r="A166" s="7">
        <v>28717</v>
      </c>
      <c r="B166" s="9">
        <v>0.24895200615963728</v>
      </c>
    </row>
    <row r="167" spans="1:2" x14ac:dyDescent="0.3">
      <c r="A167" s="7">
        <v>28752</v>
      </c>
      <c r="B167" s="9">
        <v>0.23108136837143098</v>
      </c>
    </row>
    <row r="168" spans="1:2" x14ac:dyDescent="0.3">
      <c r="A168" s="7">
        <v>28780</v>
      </c>
      <c r="B168" s="9">
        <v>0.22298692360633171</v>
      </c>
    </row>
    <row r="169" spans="1:2" x14ac:dyDescent="0.3">
      <c r="A169" s="7">
        <v>28815</v>
      </c>
      <c r="B169" s="9">
        <v>0.19429632348179013</v>
      </c>
    </row>
    <row r="170" spans="1:2" x14ac:dyDescent="0.3">
      <c r="A170" s="7">
        <v>28843</v>
      </c>
      <c r="B170" s="9">
        <v>0.178422626341846</v>
      </c>
    </row>
    <row r="171" spans="1:2" x14ac:dyDescent="0.3">
      <c r="A171" s="7">
        <v>28892</v>
      </c>
      <c r="B171" s="9">
        <v>0.16515510423646435</v>
      </c>
    </row>
    <row r="172" spans="1:2" x14ac:dyDescent="0.3">
      <c r="A172" s="7">
        <v>28934</v>
      </c>
      <c r="B172" s="9">
        <v>0.15091909730257266</v>
      </c>
    </row>
    <row r="173" spans="1:2" x14ac:dyDescent="0.3">
      <c r="A173" s="7">
        <v>28962</v>
      </c>
      <c r="B173" s="9">
        <v>0.17091317796334654</v>
      </c>
    </row>
    <row r="174" spans="1:2" x14ac:dyDescent="0.3">
      <c r="A174" s="7">
        <v>28997</v>
      </c>
      <c r="B174" s="9">
        <v>0.20195014483293217</v>
      </c>
    </row>
    <row r="175" spans="1:2" x14ac:dyDescent="0.3">
      <c r="A175" s="7">
        <v>29047</v>
      </c>
      <c r="B175" s="9">
        <v>0.23589922075913142</v>
      </c>
    </row>
    <row r="176" spans="1:2" x14ac:dyDescent="0.3">
      <c r="A176" s="7">
        <v>29081</v>
      </c>
      <c r="B176" s="9">
        <v>0.26100923571141749</v>
      </c>
    </row>
    <row r="177" spans="1:2" x14ac:dyDescent="0.3">
      <c r="A177" s="7">
        <v>29116</v>
      </c>
      <c r="B177" s="9">
        <v>0.25235102310854879</v>
      </c>
    </row>
    <row r="178" spans="1:2" x14ac:dyDescent="0.3">
      <c r="A178" s="7">
        <v>29134</v>
      </c>
      <c r="B178" s="9">
        <v>0.20228719387204663</v>
      </c>
    </row>
    <row r="179" spans="1:2" x14ac:dyDescent="0.3">
      <c r="A179" s="7">
        <v>29179</v>
      </c>
      <c r="B179" s="9">
        <v>0.17474633596392333</v>
      </c>
    </row>
    <row r="180" spans="1:2" x14ac:dyDescent="0.3">
      <c r="A180" s="7">
        <v>29229</v>
      </c>
      <c r="B180" s="9">
        <v>0.12834701343416643</v>
      </c>
    </row>
    <row r="181" spans="1:2" x14ac:dyDescent="0.3">
      <c r="A181" s="7">
        <v>29256</v>
      </c>
      <c r="B181" s="9">
        <v>0.13170375526303219</v>
      </c>
    </row>
    <row r="182" spans="1:2" x14ac:dyDescent="0.3">
      <c r="A182" s="7">
        <v>29298</v>
      </c>
      <c r="B182" s="9">
        <v>0.1399303175287458</v>
      </c>
    </row>
    <row r="183" spans="1:2" x14ac:dyDescent="0.3">
      <c r="A183" s="7">
        <v>29333</v>
      </c>
      <c r="B183" s="9">
        <v>0.14054763123184594</v>
      </c>
    </row>
    <row r="184" spans="1:2" x14ac:dyDescent="0.3">
      <c r="A184" s="7">
        <v>29361</v>
      </c>
      <c r="B184" s="9">
        <v>0.14017526207614181</v>
      </c>
    </row>
    <row r="185" spans="1:2" x14ac:dyDescent="0.3">
      <c r="A185" s="7">
        <v>29411</v>
      </c>
      <c r="B185" s="9">
        <v>0.13276934730248433</v>
      </c>
    </row>
    <row r="186" spans="1:2" x14ac:dyDescent="0.3">
      <c r="A186" s="7">
        <v>29445</v>
      </c>
      <c r="B186" s="9">
        <v>0.15241436271212419</v>
      </c>
    </row>
    <row r="187" spans="1:2" x14ac:dyDescent="0.3">
      <c r="A187" s="7">
        <v>29480</v>
      </c>
      <c r="B187" s="9">
        <v>0.15246928776195731</v>
      </c>
    </row>
    <row r="188" spans="1:2" x14ac:dyDescent="0.3">
      <c r="A188" s="7">
        <v>29515</v>
      </c>
      <c r="B188" s="9">
        <v>0.16233889960139322</v>
      </c>
    </row>
    <row r="189" spans="1:2" x14ac:dyDescent="0.3">
      <c r="A189" s="7">
        <v>29543</v>
      </c>
      <c r="B189" s="9">
        <v>0.16460762739764004</v>
      </c>
    </row>
    <row r="190" spans="1:2" x14ac:dyDescent="0.3">
      <c r="A190" s="7">
        <v>29574</v>
      </c>
      <c r="B190" s="9">
        <v>0.15181340752093792</v>
      </c>
    </row>
    <row r="191" spans="1:2" x14ac:dyDescent="0.3">
      <c r="A191" s="7">
        <v>29620</v>
      </c>
      <c r="B191" s="9">
        <v>0.10172171557198322</v>
      </c>
    </row>
    <row r="192" spans="1:2" x14ac:dyDescent="0.3">
      <c r="A192" s="7">
        <v>29676</v>
      </c>
      <c r="B192" s="9">
        <v>8.2700740733177805E-2</v>
      </c>
    </row>
    <row r="193" spans="1:2" x14ac:dyDescent="0.3">
      <c r="A193" s="7">
        <v>29724</v>
      </c>
      <c r="B193" s="9">
        <v>6.0666113930961961E-2</v>
      </c>
    </row>
    <row r="194" spans="1:2" x14ac:dyDescent="0.3">
      <c r="A194" s="7">
        <v>29774</v>
      </c>
      <c r="B194" s="9">
        <v>6.5327535306790072E-2</v>
      </c>
    </row>
    <row r="195" spans="1:2" x14ac:dyDescent="0.3">
      <c r="A195" s="7">
        <v>29816</v>
      </c>
      <c r="B195" s="9">
        <v>8.8795608653535682E-2</v>
      </c>
    </row>
    <row r="196" spans="1:2" x14ac:dyDescent="0.3">
      <c r="A196" s="7">
        <v>29865</v>
      </c>
      <c r="B196" s="9">
        <v>0.1076378973266261</v>
      </c>
    </row>
    <row r="197" spans="1:2" x14ac:dyDescent="0.3">
      <c r="A197" s="7">
        <v>29907</v>
      </c>
      <c r="B197" s="9">
        <v>0.12678221082677582</v>
      </c>
    </row>
    <row r="198" spans="1:2" x14ac:dyDescent="0.3">
      <c r="A198" s="7">
        <v>29942</v>
      </c>
      <c r="B198" s="9">
        <v>9.1677779124742398E-2</v>
      </c>
    </row>
    <row r="199" spans="1:2" x14ac:dyDescent="0.3">
      <c r="A199" s="7">
        <v>29984</v>
      </c>
      <c r="B199" s="9">
        <v>8.4570742200187524E-2</v>
      </c>
    </row>
    <row r="200" spans="1:2" x14ac:dyDescent="0.3">
      <c r="A200" s="7">
        <v>30040</v>
      </c>
      <c r="B200" s="9">
        <v>8.7273928093359515E-2</v>
      </c>
    </row>
    <row r="201" spans="1:2" x14ac:dyDescent="0.3">
      <c r="A201" s="7">
        <v>30089</v>
      </c>
      <c r="B201" s="9">
        <v>9.4960867433387747E-2</v>
      </c>
    </row>
    <row r="202" spans="1:2" x14ac:dyDescent="0.3">
      <c r="A202" s="7">
        <v>30133</v>
      </c>
      <c r="B202" s="9">
        <v>0.10256587552651443</v>
      </c>
    </row>
    <row r="203" spans="1:2" x14ac:dyDescent="0.3">
      <c r="A203" s="7">
        <v>30187</v>
      </c>
      <c r="B203" s="9">
        <v>9.7661269596504743E-2</v>
      </c>
    </row>
    <row r="204" spans="1:2" x14ac:dyDescent="0.3">
      <c r="A204" s="7">
        <v>30229</v>
      </c>
      <c r="B204" s="9">
        <v>8.1497198992665248E-2</v>
      </c>
    </row>
    <row r="205" spans="1:2" x14ac:dyDescent="0.3">
      <c r="A205" s="7">
        <v>30271</v>
      </c>
      <c r="B205" s="9">
        <v>6.2257554714812507E-2</v>
      </c>
    </row>
    <row r="206" spans="1:2" x14ac:dyDescent="0.3">
      <c r="A206" s="7">
        <v>30306</v>
      </c>
      <c r="B206" s="9">
        <v>6.7126764699712613E-2</v>
      </c>
    </row>
    <row r="207" spans="1:2" x14ac:dyDescent="0.3">
      <c r="A207" s="7">
        <v>30356</v>
      </c>
      <c r="B207" s="9">
        <v>7.2969691309017884E-2</v>
      </c>
    </row>
    <row r="208" spans="1:2" x14ac:dyDescent="0.3">
      <c r="A208" s="7">
        <v>30404</v>
      </c>
      <c r="B208" s="9">
        <v>7.2352617717709025E-2</v>
      </c>
    </row>
    <row r="209" spans="1:2" x14ac:dyDescent="0.3">
      <c r="A209" s="7">
        <v>30460</v>
      </c>
      <c r="B209" s="9">
        <v>7.6221799434638304E-2</v>
      </c>
    </row>
    <row r="210" spans="1:2" x14ac:dyDescent="0.3">
      <c r="A210" s="7">
        <v>30510</v>
      </c>
      <c r="B210" s="9">
        <v>9.1318566051706046E-2</v>
      </c>
    </row>
    <row r="211" spans="1:2" x14ac:dyDescent="0.3">
      <c r="A211" s="7">
        <v>30551</v>
      </c>
      <c r="B211" s="9">
        <v>9.7621086154609391E-2</v>
      </c>
    </row>
    <row r="212" spans="1:2" x14ac:dyDescent="0.3">
      <c r="A212" s="7">
        <v>30593</v>
      </c>
      <c r="B212" s="9">
        <v>0.11031930320904618</v>
      </c>
    </row>
    <row r="213" spans="1:2" x14ac:dyDescent="0.3">
      <c r="A213" s="7">
        <v>30635</v>
      </c>
      <c r="B213" s="9">
        <v>0.2121814108795807</v>
      </c>
    </row>
    <row r="214" spans="1:2" x14ac:dyDescent="0.3">
      <c r="A214" s="7">
        <v>30670</v>
      </c>
      <c r="B214" s="9">
        <v>0.24780296124538689</v>
      </c>
    </row>
    <row r="215" spans="1:2" x14ac:dyDescent="0.3">
      <c r="A215" s="7">
        <v>30712</v>
      </c>
      <c r="B215" s="9">
        <v>0.24534478772828625</v>
      </c>
    </row>
    <row r="216" spans="1:2" x14ac:dyDescent="0.3">
      <c r="A216" s="7">
        <v>30768</v>
      </c>
      <c r="B216" s="9">
        <v>0.2117798717043676</v>
      </c>
    </row>
    <row r="217" spans="1:2" x14ac:dyDescent="0.3">
      <c r="A217" s="7">
        <v>30824</v>
      </c>
      <c r="B217" s="9">
        <v>0.1589825119236884</v>
      </c>
    </row>
    <row r="218" spans="1:2" x14ac:dyDescent="0.3">
      <c r="A218" s="7">
        <v>30880</v>
      </c>
      <c r="B218" s="9">
        <v>0.15149803650571109</v>
      </c>
    </row>
    <row r="219" spans="1:2" x14ac:dyDescent="0.3">
      <c r="A219" s="7">
        <v>30915</v>
      </c>
      <c r="B219" s="9">
        <v>0.15714429883367212</v>
      </c>
    </row>
    <row r="220" spans="1:2" x14ac:dyDescent="0.3">
      <c r="A220" s="7">
        <v>30957</v>
      </c>
      <c r="B220" s="9">
        <v>0.19410254782269548</v>
      </c>
    </row>
    <row r="221" spans="1:2" x14ac:dyDescent="0.3">
      <c r="A221" s="7">
        <v>30993</v>
      </c>
      <c r="B221" s="9">
        <v>0.16961600335734769</v>
      </c>
    </row>
    <row r="222" spans="1:2" x14ac:dyDescent="0.3">
      <c r="A222" s="7">
        <v>31034</v>
      </c>
      <c r="B222" s="9">
        <v>0.15005305743467304</v>
      </c>
    </row>
    <row r="223" spans="1:2" x14ac:dyDescent="0.3">
      <c r="A223" s="7">
        <v>31091</v>
      </c>
      <c r="B223" s="9">
        <v>0.14169509315140383</v>
      </c>
    </row>
    <row r="224" spans="1:2" x14ac:dyDescent="0.3">
      <c r="A224" s="7">
        <v>31132</v>
      </c>
      <c r="B224" s="9">
        <v>0.13021323357845535</v>
      </c>
    </row>
    <row r="225" spans="1:2" x14ac:dyDescent="0.3">
      <c r="A225" s="7">
        <v>31188</v>
      </c>
      <c r="B225" s="9">
        <v>0.14314656487355387</v>
      </c>
    </row>
    <row r="226" spans="1:2" x14ac:dyDescent="0.3">
      <c r="A226" s="7">
        <v>31238</v>
      </c>
      <c r="B226" s="9">
        <v>0.13771151499158887</v>
      </c>
    </row>
    <row r="227" spans="1:2" x14ac:dyDescent="0.3">
      <c r="A227" s="7">
        <v>31279</v>
      </c>
      <c r="B227" s="9">
        <v>0.11579060749676863</v>
      </c>
    </row>
    <row r="228" spans="1:2" x14ac:dyDescent="0.3">
      <c r="A228" s="7">
        <v>31321</v>
      </c>
      <c r="B228" s="9">
        <v>0.13157400097740687</v>
      </c>
    </row>
    <row r="229" spans="1:2" x14ac:dyDescent="0.3">
      <c r="A229" s="7">
        <v>31356</v>
      </c>
      <c r="B229" s="9">
        <v>0.10794095338117743</v>
      </c>
    </row>
    <row r="230" spans="1:2" x14ac:dyDescent="0.3">
      <c r="A230" s="7">
        <v>31398</v>
      </c>
      <c r="B230" s="9">
        <v>8.9032051538553883E-2</v>
      </c>
    </row>
    <row r="231" spans="1:2" x14ac:dyDescent="0.3">
      <c r="A231" s="7">
        <v>31455</v>
      </c>
      <c r="B231" s="9">
        <v>0.1521782196048769</v>
      </c>
    </row>
    <row r="232" spans="1:2" x14ac:dyDescent="0.3">
      <c r="A232" s="7">
        <v>31503</v>
      </c>
      <c r="B232" s="9">
        <v>0.16333823648849866</v>
      </c>
    </row>
    <row r="233" spans="1:2" x14ac:dyDescent="0.3">
      <c r="A233" s="7">
        <v>31552</v>
      </c>
      <c r="B233" s="9">
        <v>0.17706875326734009</v>
      </c>
    </row>
    <row r="234" spans="1:2" x14ac:dyDescent="0.3">
      <c r="A234" s="7">
        <v>31602</v>
      </c>
      <c r="B234" s="9">
        <v>0.18200662301878209</v>
      </c>
    </row>
    <row r="235" spans="1:2" x14ac:dyDescent="0.3">
      <c r="A235" s="7">
        <v>31643</v>
      </c>
      <c r="B235" s="9">
        <v>0.12590747140293071</v>
      </c>
    </row>
    <row r="236" spans="1:2" x14ac:dyDescent="0.3">
      <c r="A236" s="7">
        <v>31678</v>
      </c>
      <c r="B236" s="9">
        <v>0.122447916214362</v>
      </c>
    </row>
    <row r="237" spans="1:2" x14ac:dyDescent="0.3">
      <c r="A237" s="7">
        <v>31721</v>
      </c>
      <c r="B237" s="9">
        <v>0.11139956602603844</v>
      </c>
    </row>
    <row r="238" spans="1:2" x14ac:dyDescent="0.3">
      <c r="A238" s="7">
        <v>31762</v>
      </c>
      <c r="B238" s="9">
        <v>0.13095383116092094</v>
      </c>
    </row>
    <row r="239" spans="1:2" x14ac:dyDescent="0.3">
      <c r="A239" s="7">
        <v>31819</v>
      </c>
      <c r="B239" s="9">
        <v>0.17571298924482032</v>
      </c>
    </row>
    <row r="240" spans="1:2" x14ac:dyDescent="0.3">
      <c r="A240" s="7">
        <v>31867</v>
      </c>
      <c r="B240" s="9">
        <v>0.16292768517358064</v>
      </c>
    </row>
    <row r="241" spans="1:2" x14ac:dyDescent="0.3">
      <c r="A241" s="7">
        <v>31916</v>
      </c>
      <c r="B241" s="9">
        <v>0.22121677574462401</v>
      </c>
    </row>
    <row r="242" spans="1:2" x14ac:dyDescent="0.3">
      <c r="A242" s="7">
        <v>31965</v>
      </c>
      <c r="B242" s="9">
        <v>0.22216839696314175</v>
      </c>
    </row>
    <row r="243" spans="1:2" x14ac:dyDescent="0.3">
      <c r="A243" s="7">
        <v>32007</v>
      </c>
      <c r="B243" s="9">
        <v>0.23986229082597288</v>
      </c>
    </row>
    <row r="244" spans="1:2" x14ac:dyDescent="0.3">
      <c r="A244" s="7">
        <v>32042</v>
      </c>
      <c r="B244" s="9">
        <v>0.28833158131851627</v>
      </c>
    </row>
    <row r="245" spans="1:2" x14ac:dyDescent="0.3">
      <c r="A245" s="7">
        <v>32084</v>
      </c>
      <c r="B245" s="9">
        <v>0.21608879284942539</v>
      </c>
    </row>
    <row r="246" spans="1:2" x14ac:dyDescent="0.3">
      <c r="A246" s="7">
        <v>32127</v>
      </c>
      <c r="B246" s="9">
        <v>0.16972955275832063</v>
      </c>
    </row>
    <row r="247" spans="1:2" x14ac:dyDescent="0.3">
      <c r="A247" s="7">
        <v>32183</v>
      </c>
      <c r="B247" s="9">
        <v>0.13073633362139644</v>
      </c>
    </row>
    <row r="248" spans="1:2" x14ac:dyDescent="0.3">
      <c r="A248" s="7">
        <v>32231</v>
      </c>
      <c r="B248" s="9">
        <v>0.10957470874335483</v>
      </c>
    </row>
    <row r="249" spans="1:2" x14ac:dyDescent="0.3">
      <c r="A249" s="7">
        <v>32280</v>
      </c>
      <c r="B249" s="9">
        <v>0.11730118192076974</v>
      </c>
    </row>
    <row r="250" spans="1:2" x14ac:dyDescent="0.3">
      <c r="A250" s="7">
        <v>32324</v>
      </c>
      <c r="B250" s="9">
        <v>0.17829085017869792</v>
      </c>
    </row>
    <row r="251" spans="1:2" x14ac:dyDescent="0.3">
      <c r="A251" s="7">
        <v>32371</v>
      </c>
      <c r="B251" s="9">
        <v>0.19821605550049554</v>
      </c>
    </row>
    <row r="252" spans="1:2" x14ac:dyDescent="0.3">
      <c r="A252" s="7">
        <v>32406</v>
      </c>
      <c r="B252" s="9">
        <v>0.22031120287788164</v>
      </c>
    </row>
    <row r="253" spans="1:2" x14ac:dyDescent="0.3">
      <c r="A253" s="7">
        <v>32448</v>
      </c>
      <c r="B253" s="9">
        <v>0.22787286063569684</v>
      </c>
    </row>
    <row r="254" spans="1:2" x14ac:dyDescent="0.3">
      <c r="A254" s="7">
        <v>32491</v>
      </c>
      <c r="B254" s="9">
        <v>0.21081148111758702</v>
      </c>
    </row>
    <row r="255" spans="1:2" x14ac:dyDescent="0.3">
      <c r="A255" s="7">
        <v>32547</v>
      </c>
      <c r="B255" s="9">
        <v>0.25865695285999413</v>
      </c>
    </row>
    <row r="256" spans="1:2" x14ac:dyDescent="0.3">
      <c r="A256" s="7">
        <v>32595</v>
      </c>
      <c r="B256" s="9">
        <v>0.24492002094488452</v>
      </c>
    </row>
    <row r="257" spans="1:2" x14ac:dyDescent="0.3">
      <c r="A257" s="7">
        <v>32644</v>
      </c>
      <c r="B257" s="9">
        <v>0.24024592916620022</v>
      </c>
    </row>
    <row r="258" spans="1:2" x14ac:dyDescent="0.3">
      <c r="A258" s="7">
        <v>32695</v>
      </c>
      <c r="B258" s="9">
        <v>0.24689165186500889</v>
      </c>
    </row>
    <row r="259" spans="1:2" x14ac:dyDescent="0.3">
      <c r="A259" s="7">
        <v>32742</v>
      </c>
      <c r="B259" s="9">
        <v>0.21490717335529741</v>
      </c>
    </row>
    <row r="260" spans="1:2" x14ac:dyDescent="0.3">
      <c r="A260" s="7">
        <v>32784</v>
      </c>
      <c r="B260" s="9">
        <v>0.21493919241650442</v>
      </c>
    </row>
    <row r="261" spans="1:2" x14ac:dyDescent="0.3">
      <c r="A261" s="7">
        <v>32826</v>
      </c>
      <c r="B261" s="9">
        <v>0.24033569469614011</v>
      </c>
    </row>
    <row r="262" spans="1:2" x14ac:dyDescent="0.3">
      <c r="A262" s="7">
        <v>32861</v>
      </c>
      <c r="B262" s="9">
        <v>0.37389109937917048</v>
      </c>
    </row>
    <row r="263" spans="1:2" x14ac:dyDescent="0.3">
      <c r="A263" s="7">
        <v>32911</v>
      </c>
      <c r="B263" s="9">
        <v>0.40615457590940085</v>
      </c>
    </row>
    <row r="264" spans="1:2" x14ac:dyDescent="0.3">
      <c r="A264" s="7">
        <v>32959</v>
      </c>
      <c r="B264" s="9">
        <v>0.38549002585050762</v>
      </c>
    </row>
    <row r="265" spans="1:2" x14ac:dyDescent="0.3">
      <c r="A265" s="7">
        <v>33008</v>
      </c>
      <c r="B265" s="9">
        <v>0.40807615697027705</v>
      </c>
    </row>
    <row r="266" spans="1:2" x14ac:dyDescent="0.3">
      <c r="A266" s="7">
        <v>33057</v>
      </c>
      <c r="B266" s="9">
        <v>0.29849567655071663</v>
      </c>
    </row>
    <row r="267" spans="1:2" x14ac:dyDescent="0.3">
      <c r="A267" s="7">
        <v>33106</v>
      </c>
      <c r="B267" s="9">
        <v>0.28289245123827489</v>
      </c>
    </row>
    <row r="268" spans="1:2" x14ac:dyDescent="0.3">
      <c r="A268" s="7">
        <v>33148</v>
      </c>
      <c r="B268" s="9">
        <v>0.26533479007335725</v>
      </c>
    </row>
    <row r="269" spans="1:2" x14ac:dyDescent="0.3">
      <c r="A269" s="7">
        <v>33190</v>
      </c>
      <c r="B269" s="9">
        <v>0.1871293652536789</v>
      </c>
    </row>
    <row r="270" spans="1:2" x14ac:dyDescent="0.3">
      <c r="A270" s="7">
        <v>33225</v>
      </c>
      <c r="B270" s="9">
        <v>0.16238259553816914</v>
      </c>
    </row>
    <row r="271" spans="1:2" x14ac:dyDescent="0.3">
      <c r="A271" s="7">
        <v>33275</v>
      </c>
      <c r="B271" s="9">
        <v>0.10872097538246485</v>
      </c>
    </row>
    <row r="272" spans="1:2" x14ac:dyDescent="0.3">
      <c r="A272" s="7">
        <v>33323</v>
      </c>
      <c r="B272" s="9">
        <v>0.10021882642834813</v>
      </c>
    </row>
    <row r="273" spans="1:2" x14ac:dyDescent="0.3">
      <c r="A273" s="7">
        <v>33372</v>
      </c>
      <c r="B273" s="9">
        <v>0.12725450901803606</v>
      </c>
    </row>
    <row r="274" spans="1:2" x14ac:dyDescent="0.3">
      <c r="A274" s="7">
        <v>33422</v>
      </c>
      <c r="B274" s="9">
        <v>0.18353913419497428</v>
      </c>
    </row>
    <row r="275" spans="1:2" x14ac:dyDescent="0.3">
      <c r="A275" s="7">
        <v>33470</v>
      </c>
      <c r="B275" s="9">
        <v>0.18056036699944364</v>
      </c>
    </row>
    <row r="276" spans="1:2" x14ac:dyDescent="0.3">
      <c r="A276" s="7">
        <v>33512</v>
      </c>
      <c r="B276" s="9">
        <v>0.18560527943905961</v>
      </c>
    </row>
    <row r="277" spans="1:2" x14ac:dyDescent="0.3">
      <c r="A277" s="7">
        <v>33547</v>
      </c>
      <c r="B277" s="9">
        <v>0.18728562109383221</v>
      </c>
    </row>
    <row r="278" spans="1:2" x14ac:dyDescent="0.3">
      <c r="A278" s="7">
        <v>33589</v>
      </c>
      <c r="B278" s="9">
        <v>0.1479493531516653</v>
      </c>
    </row>
    <row r="279" spans="1:2" x14ac:dyDescent="0.3">
      <c r="A279" s="7">
        <v>33639</v>
      </c>
      <c r="B279" s="9">
        <v>0.18139654728162843</v>
      </c>
    </row>
    <row r="280" spans="1:2" x14ac:dyDescent="0.3">
      <c r="A280" s="7">
        <v>33694</v>
      </c>
      <c r="B280" s="9">
        <v>0.18708799012645583</v>
      </c>
    </row>
    <row r="281" spans="1:2" x14ac:dyDescent="0.3">
      <c r="A281" s="7">
        <v>33743</v>
      </c>
      <c r="B281" s="9">
        <v>0.17740200426519712</v>
      </c>
    </row>
    <row r="282" spans="1:2" x14ac:dyDescent="0.3">
      <c r="A282" s="7">
        <v>33786</v>
      </c>
      <c r="B282" s="9">
        <v>0.171742526091653</v>
      </c>
    </row>
    <row r="283" spans="1:2" x14ac:dyDescent="0.3">
      <c r="A283" s="7">
        <v>33834</v>
      </c>
      <c r="B283" s="9">
        <v>0.16487976460242837</v>
      </c>
    </row>
    <row r="284" spans="1:2" x14ac:dyDescent="0.3">
      <c r="A284" s="7">
        <v>33883</v>
      </c>
      <c r="B284" s="9">
        <v>0.18922457843638221</v>
      </c>
    </row>
    <row r="285" spans="1:2" x14ac:dyDescent="0.3">
      <c r="A285" s="7">
        <v>33925</v>
      </c>
      <c r="B285" s="9">
        <v>0.20103240819151832</v>
      </c>
    </row>
    <row r="286" spans="1:2" x14ac:dyDescent="0.3">
      <c r="A286" s="7">
        <v>33960</v>
      </c>
      <c r="B286" s="9">
        <v>0.23235576448635023</v>
      </c>
    </row>
    <row r="287" spans="1:2" x14ac:dyDescent="0.3">
      <c r="A287" s="7">
        <v>34003</v>
      </c>
      <c r="B287" s="9">
        <v>0.22560232676964195</v>
      </c>
    </row>
    <row r="288" spans="1:2" x14ac:dyDescent="0.3">
      <c r="A288" s="7">
        <v>34051</v>
      </c>
      <c r="B288" s="9">
        <v>0.27719259341390395</v>
      </c>
    </row>
    <row r="289" spans="1:2" x14ac:dyDescent="0.3">
      <c r="A289" s="7">
        <v>34107</v>
      </c>
      <c r="B289" s="9">
        <v>0.37713738694130849</v>
      </c>
    </row>
    <row r="290" spans="1:2" x14ac:dyDescent="0.3">
      <c r="A290" s="7">
        <v>34157</v>
      </c>
      <c r="B290" s="9">
        <v>0.38643628859304818</v>
      </c>
    </row>
    <row r="291" spans="1:2" x14ac:dyDescent="0.3">
      <c r="A291" s="7">
        <v>34198</v>
      </c>
      <c r="B291" s="9">
        <v>0.44593337055648613</v>
      </c>
    </row>
    <row r="292" spans="1:2" x14ac:dyDescent="0.3">
      <c r="A292" s="7">
        <v>34233</v>
      </c>
      <c r="B292" s="9">
        <v>0.41307091181288752</v>
      </c>
    </row>
    <row r="293" spans="1:2" x14ac:dyDescent="0.3">
      <c r="A293" s="7">
        <v>34289</v>
      </c>
      <c r="B293" s="9">
        <v>0.27341423332783155</v>
      </c>
    </row>
    <row r="294" spans="1:2" x14ac:dyDescent="0.3">
      <c r="A294" s="7">
        <v>34324</v>
      </c>
      <c r="B294" s="9">
        <v>0.23885481924723539</v>
      </c>
    </row>
    <row r="295" spans="1:2" x14ac:dyDescent="0.3">
      <c r="A295" s="7">
        <v>34369</v>
      </c>
      <c r="B295" s="9">
        <v>0.20179560009442513</v>
      </c>
    </row>
    <row r="296" spans="1:2" x14ac:dyDescent="0.3">
      <c r="A296" s="7">
        <v>34415</v>
      </c>
      <c r="B296" s="9">
        <v>0.20410864431456419</v>
      </c>
    </row>
    <row r="297" spans="1:2" x14ac:dyDescent="0.3">
      <c r="A297" s="7">
        <v>34471</v>
      </c>
      <c r="B297" s="9">
        <v>0.26212428163889689</v>
      </c>
    </row>
    <row r="298" spans="1:2" x14ac:dyDescent="0.3">
      <c r="A298" s="7">
        <v>34521</v>
      </c>
      <c r="B298" s="9">
        <v>0.30997413218234982</v>
      </c>
    </row>
    <row r="299" spans="1:2" x14ac:dyDescent="0.3">
      <c r="A299" s="7">
        <v>34562</v>
      </c>
      <c r="B299" s="9">
        <v>0.35196602833694007</v>
      </c>
    </row>
    <row r="300" spans="1:2" x14ac:dyDescent="0.3">
      <c r="A300" s="7">
        <v>34604</v>
      </c>
      <c r="B300" s="9">
        <v>0.37881791192043063</v>
      </c>
    </row>
    <row r="301" spans="1:2" x14ac:dyDescent="0.3">
      <c r="A301" s="7">
        <v>34653</v>
      </c>
      <c r="B301" s="9">
        <v>0.35088828475690714</v>
      </c>
    </row>
    <row r="302" spans="1:2" x14ac:dyDescent="0.3">
      <c r="A302" s="7">
        <v>34688</v>
      </c>
      <c r="B302" s="9">
        <v>0.32961220981847716</v>
      </c>
    </row>
    <row r="303" spans="1:2" x14ac:dyDescent="0.3">
      <c r="A303" s="7">
        <v>34731</v>
      </c>
      <c r="B303" s="9">
        <v>0.32475782610581899</v>
      </c>
    </row>
    <row r="304" spans="1:2" x14ac:dyDescent="0.3">
      <c r="A304" s="7">
        <v>34786</v>
      </c>
      <c r="B304" s="9">
        <v>0.31311130895062289</v>
      </c>
    </row>
    <row r="305" spans="1:2" x14ac:dyDescent="0.3">
      <c r="A305" s="7">
        <v>34842</v>
      </c>
      <c r="B305" s="9">
        <v>0.3353973168214654</v>
      </c>
    </row>
    <row r="306" spans="1:2" x14ac:dyDescent="0.3">
      <c r="A306" s="7">
        <v>34886</v>
      </c>
      <c r="B306" s="9">
        <v>0.31438676717516345</v>
      </c>
    </row>
    <row r="307" spans="1:2" x14ac:dyDescent="0.3">
      <c r="A307" s="7">
        <v>34933</v>
      </c>
      <c r="B307" s="9">
        <v>0.32741961314660922</v>
      </c>
    </row>
    <row r="308" spans="1:2" x14ac:dyDescent="0.3">
      <c r="A308" s="7">
        <v>34968</v>
      </c>
      <c r="B308" s="9">
        <v>0.31623704491097526</v>
      </c>
    </row>
    <row r="309" spans="1:2" x14ac:dyDescent="0.3">
      <c r="A309" s="7">
        <v>35018</v>
      </c>
      <c r="B309" s="9">
        <v>0.32423934759113093</v>
      </c>
    </row>
    <row r="310" spans="1:2" x14ac:dyDescent="0.3">
      <c r="A310" s="7">
        <v>35052</v>
      </c>
      <c r="B310" s="9">
        <v>0.40433120318330601</v>
      </c>
    </row>
    <row r="311" spans="1:2" x14ac:dyDescent="0.3">
      <c r="A311" s="7">
        <v>35095</v>
      </c>
      <c r="B311" s="9">
        <v>0.42600661239865162</v>
      </c>
    </row>
    <row r="312" spans="1:2" x14ac:dyDescent="0.3">
      <c r="A312" s="7">
        <v>35150</v>
      </c>
      <c r="B312" s="9">
        <v>0.4700224080450347</v>
      </c>
    </row>
    <row r="313" spans="1:2" x14ac:dyDescent="0.3">
      <c r="A313" s="7">
        <v>35206</v>
      </c>
      <c r="B313" s="9">
        <v>0.52207860131500294</v>
      </c>
    </row>
    <row r="314" spans="1:2" x14ac:dyDescent="0.3">
      <c r="A314" s="7">
        <v>35249</v>
      </c>
      <c r="B314" s="9">
        <v>0.53709717711716209</v>
      </c>
    </row>
    <row r="315" spans="1:2" x14ac:dyDescent="0.3">
      <c r="A315" s="7">
        <v>35297</v>
      </c>
      <c r="B315" s="9">
        <v>0.55697828083352618</v>
      </c>
    </row>
    <row r="316" spans="1:2" x14ac:dyDescent="0.3">
      <c r="A316" s="7">
        <v>35332</v>
      </c>
      <c r="B316" s="9">
        <v>0.54021528381359896</v>
      </c>
    </row>
    <row r="317" spans="1:2" x14ac:dyDescent="0.3">
      <c r="A317" s="7">
        <v>35382</v>
      </c>
      <c r="B317" s="9">
        <v>0.52544652501446021</v>
      </c>
    </row>
    <row r="318" spans="1:2" x14ac:dyDescent="0.3">
      <c r="A318" s="7">
        <v>35416</v>
      </c>
      <c r="B318" s="9">
        <v>0.47070153199099868</v>
      </c>
    </row>
    <row r="319" spans="1:2" x14ac:dyDescent="0.3">
      <c r="A319" s="7">
        <v>35466</v>
      </c>
      <c r="B319" s="9">
        <v>0.46517671517671522</v>
      </c>
    </row>
    <row r="320" spans="1:2" x14ac:dyDescent="0.3">
      <c r="A320" s="7">
        <v>35514</v>
      </c>
      <c r="B320" s="9">
        <v>0.48139671250496524</v>
      </c>
    </row>
    <row r="321" spans="1:2" x14ac:dyDescent="0.3">
      <c r="A321" s="7">
        <v>35570</v>
      </c>
      <c r="B321" s="9">
        <v>0.48102135662489376</v>
      </c>
    </row>
    <row r="322" spans="1:2" x14ac:dyDescent="0.3">
      <c r="A322" s="7">
        <v>35613</v>
      </c>
      <c r="B322" s="9">
        <v>0.53993268171700137</v>
      </c>
    </row>
    <row r="323" spans="1:2" x14ac:dyDescent="0.3">
      <c r="A323" s="7">
        <v>35661</v>
      </c>
      <c r="B323" s="9">
        <v>0.53593548550193393</v>
      </c>
    </row>
    <row r="324" spans="1:2" x14ac:dyDescent="0.3">
      <c r="A324" s="7">
        <v>35703</v>
      </c>
      <c r="B324" s="9">
        <v>0.54202893976930233</v>
      </c>
    </row>
    <row r="325" spans="1:2" x14ac:dyDescent="0.3">
      <c r="A325" s="7">
        <v>35746</v>
      </c>
      <c r="B325" s="9">
        <v>0.52773345434849439</v>
      </c>
    </row>
    <row r="326" spans="1:2" x14ac:dyDescent="0.3">
      <c r="A326" s="7">
        <v>35780</v>
      </c>
      <c r="B326" s="9">
        <v>0.46148270446583173</v>
      </c>
    </row>
    <row r="327" spans="1:2" x14ac:dyDescent="0.3">
      <c r="A327" s="7">
        <v>35830</v>
      </c>
      <c r="B327" s="9">
        <v>0.44122965641952988</v>
      </c>
    </row>
    <row r="328" spans="1:2" x14ac:dyDescent="0.3">
      <c r="A328" s="7">
        <v>35885</v>
      </c>
      <c r="B328" s="9">
        <v>0.39024662192767895</v>
      </c>
    </row>
    <row r="329" spans="1:2" x14ac:dyDescent="0.3">
      <c r="A329" s="7">
        <v>35934</v>
      </c>
      <c r="B329" s="9">
        <v>0.38047054952286941</v>
      </c>
    </row>
    <row r="330" spans="1:2" x14ac:dyDescent="0.3">
      <c r="A330" s="7">
        <v>35977</v>
      </c>
      <c r="B330" s="9">
        <v>0.34920271735281461</v>
      </c>
    </row>
    <row r="331" spans="1:2" x14ac:dyDescent="0.3">
      <c r="A331" s="7">
        <v>36025</v>
      </c>
      <c r="B331" s="9">
        <v>0.3308268924987332</v>
      </c>
    </row>
    <row r="332" spans="1:2" x14ac:dyDescent="0.3">
      <c r="A332" s="7">
        <v>36067</v>
      </c>
      <c r="B332" s="9">
        <v>0.2868636243735162</v>
      </c>
    </row>
    <row r="333" spans="1:2" x14ac:dyDescent="0.3">
      <c r="A333" s="7">
        <v>36116</v>
      </c>
      <c r="B333" s="9">
        <v>0.237729378229111</v>
      </c>
    </row>
    <row r="334" spans="1:2" x14ac:dyDescent="0.3">
      <c r="A334" s="7">
        <v>36151</v>
      </c>
      <c r="B334" s="9">
        <v>0.20512244123804035</v>
      </c>
    </row>
    <row r="335" spans="1:2" x14ac:dyDescent="0.3">
      <c r="A335" s="7">
        <v>36194</v>
      </c>
      <c r="B335" s="9">
        <v>0.25588258368989925</v>
      </c>
    </row>
    <row r="336" spans="1:2" x14ac:dyDescent="0.3">
      <c r="A336" s="7">
        <v>36249</v>
      </c>
      <c r="B336" s="9">
        <v>0.36100597643041055</v>
      </c>
    </row>
    <row r="337" spans="1:2" x14ac:dyDescent="0.3">
      <c r="A337" s="7">
        <v>36298</v>
      </c>
      <c r="B337" s="9">
        <v>0.41843050141805327</v>
      </c>
    </row>
    <row r="338" spans="1:2" x14ac:dyDescent="0.3">
      <c r="A338" s="7">
        <v>36341</v>
      </c>
      <c r="B338" s="9">
        <v>0.43601189567468873</v>
      </c>
    </row>
    <row r="339" spans="1:2" x14ac:dyDescent="0.3">
      <c r="A339" s="7">
        <v>36396</v>
      </c>
      <c r="B339" s="9">
        <v>0.39077712275236004</v>
      </c>
    </row>
    <row r="340" spans="1:2" x14ac:dyDescent="0.3">
      <c r="A340" s="7">
        <v>36438</v>
      </c>
      <c r="B340" s="9">
        <v>0.33779692668531985</v>
      </c>
    </row>
    <row r="341" spans="1:2" x14ac:dyDescent="0.3">
      <c r="A341" s="7">
        <v>36480</v>
      </c>
      <c r="B341" s="9">
        <v>0.34374157496139801</v>
      </c>
    </row>
    <row r="342" spans="1:2" x14ac:dyDescent="0.3">
      <c r="A342" s="7">
        <v>36515</v>
      </c>
      <c r="B342" s="9">
        <v>0.3272661158360437</v>
      </c>
    </row>
    <row r="343" spans="1:2" x14ac:dyDescent="0.3">
      <c r="A343" s="7">
        <v>36558</v>
      </c>
      <c r="B343" s="9">
        <v>0.40358744394618834</v>
      </c>
    </row>
    <row r="344" spans="1:2" x14ac:dyDescent="0.3">
      <c r="A344" s="7">
        <v>36606</v>
      </c>
      <c r="B344" s="9">
        <v>0.41118735121510319</v>
      </c>
    </row>
    <row r="345" spans="1:2" x14ac:dyDescent="0.3">
      <c r="A345" s="7">
        <v>36662</v>
      </c>
      <c r="B345" s="9">
        <v>0.42776187491519074</v>
      </c>
    </row>
    <row r="346" spans="1:2" x14ac:dyDescent="0.3">
      <c r="A346" s="7">
        <v>36705</v>
      </c>
      <c r="B346" s="9">
        <v>0.49972443943550338</v>
      </c>
    </row>
    <row r="347" spans="1:2" x14ac:dyDescent="0.3">
      <c r="A347" s="7">
        <v>36760</v>
      </c>
      <c r="B347" s="9">
        <v>0.49414309648868565</v>
      </c>
    </row>
    <row r="348" spans="1:2" x14ac:dyDescent="0.3">
      <c r="A348" s="7">
        <v>36802</v>
      </c>
      <c r="B348" s="9">
        <v>0.51268688775114968</v>
      </c>
    </row>
    <row r="349" spans="1:2" x14ac:dyDescent="0.3">
      <c r="A349" s="7">
        <v>36845</v>
      </c>
      <c r="B349" s="9">
        <v>0.5124956402280606</v>
      </c>
    </row>
    <row r="350" spans="1:2" x14ac:dyDescent="0.3">
      <c r="A350" s="7">
        <v>36879</v>
      </c>
      <c r="B350" s="9">
        <v>0.43263336274823705</v>
      </c>
    </row>
    <row r="351" spans="1:2" x14ac:dyDescent="0.3">
      <c r="A351" s="7">
        <v>36922</v>
      </c>
      <c r="B351" s="9">
        <v>0.28134526319694786</v>
      </c>
    </row>
    <row r="352" spans="1:2" x14ac:dyDescent="0.3">
      <c r="A352" s="7">
        <v>36970</v>
      </c>
      <c r="B352" s="9">
        <v>0.211351194225086</v>
      </c>
    </row>
    <row r="353" spans="1:2" x14ac:dyDescent="0.3">
      <c r="A353" s="7">
        <v>37026</v>
      </c>
      <c r="B353" s="9">
        <v>0.17236665359057571</v>
      </c>
    </row>
    <row r="354" spans="1:2" x14ac:dyDescent="0.3">
      <c r="A354" s="7">
        <v>37069</v>
      </c>
      <c r="B354" s="9">
        <v>0.15334861758498702</v>
      </c>
    </row>
    <row r="355" spans="1:2" x14ac:dyDescent="0.3">
      <c r="A355" s="7">
        <v>37124</v>
      </c>
      <c r="B355" s="9">
        <v>0.18961242973908346</v>
      </c>
    </row>
    <row r="356" spans="1:2" x14ac:dyDescent="0.3">
      <c r="A356" s="7">
        <v>37166</v>
      </c>
      <c r="B356" s="9">
        <v>0.19898523926215506</v>
      </c>
    </row>
    <row r="357" spans="1:2" x14ac:dyDescent="0.3">
      <c r="A357" s="7">
        <v>37201</v>
      </c>
      <c r="B357" s="9">
        <v>0.16174532116634935</v>
      </c>
    </row>
    <row r="358" spans="1:2" x14ac:dyDescent="0.3">
      <c r="A358" s="7">
        <v>37236</v>
      </c>
      <c r="B358" s="9">
        <v>0.17196456487754039</v>
      </c>
    </row>
    <row r="359" spans="1:2" x14ac:dyDescent="0.3">
      <c r="A359" s="7">
        <v>37286</v>
      </c>
      <c r="B359" s="9">
        <v>0.20600389670021468</v>
      </c>
    </row>
    <row r="360" spans="1:2" x14ac:dyDescent="0.3">
      <c r="A360" s="7">
        <v>37334</v>
      </c>
      <c r="B360" s="9">
        <v>0.21327223054551864</v>
      </c>
    </row>
    <row r="361" spans="1:2" x14ac:dyDescent="0.3">
      <c r="A361" s="7">
        <v>37383</v>
      </c>
      <c r="B361" s="9">
        <v>0.24499288028304761</v>
      </c>
    </row>
    <row r="362" spans="1:2" x14ac:dyDescent="0.3">
      <c r="A362" s="7">
        <v>37433</v>
      </c>
      <c r="B362" s="9">
        <v>0.35286871326682745</v>
      </c>
    </row>
    <row r="363" spans="1:2" x14ac:dyDescent="0.3">
      <c r="A363" s="7">
        <v>37481</v>
      </c>
      <c r="B363" s="9">
        <v>0.3286609932715604</v>
      </c>
    </row>
    <row r="364" spans="1:2" x14ac:dyDescent="0.3">
      <c r="A364" s="7">
        <v>37523</v>
      </c>
      <c r="B364" s="9">
        <v>0.32601165491666328</v>
      </c>
    </row>
    <row r="365" spans="1:2" x14ac:dyDescent="0.3">
      <c r="A365" s="7">
        <v>37566</v>
      </c>
      <c r="B365" s="9">
        <v>0.29149616009866025</v>
      </c>
    </row>
    <row r="366" spans="1:2" x14ac:dyDescent="0.3">
      <c r="A366" s="7">
        <v>37600</v>
      </c>
      <c r="B366" s="9">
        <v>0.14973541896842474</v>
      </c>
    </row>
    <row r="367" spans="1:2" x14ac:dyDescent="0.3">
      <c r="A367" s="7">
        <v>37650</v>
      </c>
      <c r="B367" s="9">
        <v>0.14781966001478197</v>
      </c>
    </row>
    <row r="368" spans="1:2" x14ac:dyDescent="0.3">
      <c r="A368" s="7">
        <v>37698</v>
      </c>
      <c r="B368" s="9">
        <v>0.12742354587247651</v>
      </c>
    </row>
    <row r="369" spans="1:2" x14ac:dyDescent="0.3">
      <c r="A369" s="7">
        <v>37747</v>
      </c>
      <c r="B369" s="9">
        <v>0.17433088636161931</v>
      </c>
    </row>
    <row r="370" spans="1:2" x14ac:dyDescent="0.3">
      <c r="A370" s="7">
        <v>37797</v>
      </c>
      <c r="B370" s="9">
        <v>0.20824677756064036</v>
      </c>
    </row>
    <row r="371" spans="1:2" x14ac:dyDescent="0.3">
      <c r="A371" s="7">
        <v>37845</v>
      </c>
      <c r="B371" s="9">
        <v>0.27885802109773422</v>
      </c>
    </row>
    <row r="372" spans="1:2" x14ac:dyDescent="0.3">
      <c r="A372" s="7">
        <v>37880</v>
      </c>
      <c r="B372" s="9">
        <v>0.33991404241645246</v>
      </c>
    </row>
    <row r="373" spans="1:2" x14ac:dyDescent="0.3">
      <c r="A373" s="7">
        <v>37922</v>
      </c>
      <c r="B373" s="9">
        <v>0.34209846874937933</v>
      </c>
    </row>
    <row r="374" spans="1:2" x14ac:dyDescent="0.3">
      <c r="A374" s="7">
        <v>37964</v>
      </c>
      <c r="B374" s="9">
        <v>0.43100824946469768</v>
      </c>
    </row>
    <row r="375" spans="1:2" x14ac:dyDescent="0.3">
      <c r="A375" s="7">
        <v>38014</v>
      </c>
      <c r="B375" s="9">
        <v>0.37354064149747068</v>
      </c>
    </row>
    <row r="376" spans="1:2" x14ac:dyDescent="0.3">
      <c r="A376" s="7">
        <v>38062</v>
      </c>
      <c r="B376" s="9">
        <v>0.38397729525558488</v>
      </c>
    </row>
    <row r="377" spans="1:2" x14ac:dyDescent="0.3">
      <c r="A377" s="7">
        <v>38111</v>
      </c>
      <c r="B377" s="9">
        <v>0.45140999550704342</v>
      </c>
    </row>
    <row r="378" spans="1:2" x14ac:dyDescent="0.3">
      <c r="A378" s="7">
        <v>38168</v>
      </c>
      <c r="B378" s="9">
        <v>0.42973225118792691</v>
      </c>
    </row>
    <row r="379" spans="1:2" x14ac:dyDescent="0.3">
      <c r="A379" s="7">
        <v>38209</v>
      </c>
      <c r="B379" s="9">
        <v>0.50308099901765246</v>
      </c>
    </row>
    <row r="380" spans="1:2" x14ac:dyDescent="0.3">
      <c r="A380" s="7">
        <v>38251</v>
      </c>
      <c r="B380" s="9">
        <v>0.48144336721491027</v>
      </c>
    </row>
    <row r="381" spans="1:2" x14ac:dyDescent="0.3">
      <c r="A381" s="7">
        <v>38301</v>
      </c>
      <c r="B381" s="9">
        <v>0.39928555317813014</v>
      </c>
    </row>
    <row r="382" spans="1:2" x14ac:dyDescent="0.3">
      <c r="A382" s="7">
        <v>38335</v>
      </c>
      <c r="B382" s="9">
        <v>0.3671357060655055</v>
      </c>
    </row>
    <row r="383" spans="1:2" x14ac:dyDescent="0.3">
      <c r="A383" s="7">
        <v>38385</v>
      </c>
      <c r="B383" s="9">
        <v>0.5010780770749188</v>
      </c>
    </row>
    <row r="384" spans="1:2" x14ac:dyDescent="0.3">
      <c r="A384" s="7">
        <v>38433</v>
      </c>
      <c r="B384" s="9">
        <v>0.54259263632713794</v>
      </c>
    </row>
    <row r="385" spans="1:2" x14ac:dyDescent="0.3">
      <c r="A385" s="7">
        <v>38475</v>
      </c>
      <c r="B385" s="9">
        <v>0.57678316794226347</v>
      </c>
    </row>
    <row r="386" spans="1:2" x14ac:dyDescent="0.3">
      <c r="A386" s="7">
        <v>38533</v>
      </c>
      <c r="B386" s="9">
        <v>0.52025791937006616</v>
      </c>
    </row>
    <row r="387" spans="1:2" x14ac:dyDescent="0.3">
      <c r="A387" s="7">
        <v>38573</v>
      </c>
      <c r="B387" s="9">
        <v>0.44868805659497518</v>
      </c>
    </row>
    <row r="388" spans="1:2" x14ac:dyDescent="0.3">
      <c r="A388" s="7">
        <v>38615</v>
      </c>
      <c r="B388" s="9">
        <v>0.45456369337300018</v>
      </c>
    </row>
    <row r="389" spans="1:2" x14ac:dyDescent="0.3">
      <c r="A389" s="7">
        <v>38657</v>
      </c>
      <c r="B389" s="9">
        <v>0.48430907935040163</v>
      </c>
    </row>
    <row r="390" spans="1:2" x14ac:dyDescent="0.3">
      <c r="A390" s="7">
        <v>38699</v>
      </c>
      <c r="B390" s="9">
        <v>0.54965266478968888</v>
      </c>
    </row>
    <row r="391" spans="1:2" x14ac:dyDescent="0.3">
      <c r="A391" s="7">
        <v>38748</v>
      </c>
      <c r="B391" s="9">
        <v>0.5238029689413094</v>
      </c>
    </row>
    <row r="392" spans="1:2" x14ac:dyDescent="0.3">
      <c r="A392" s="7">
        <v>38804</v>
      </c>
      <c r="B392" s="9">
        <v>0.5178099023307714</v>
      </c>
    </row>
    <row r="393" spans="1:2" x14ac:dyDescent="0.3">
      <c r="A393" s="7">
        <v>38847</v>
      </c>
      <c r="B393" s="9">
        <v>0.59959824490068403</v>
      </c>
    </row>
    <row r="394" spans="1:2" x14ac:dyDescent="0.3">
      <c r="A394" s="7">
        <v>38897</v>
      </c>
      <c r="B394" s="9">
        <v>0.70063762871052515</v>
      </c>
    </row>
    <row r="395" spans="1:2" x14ac:dyDescent="0.3">
      <c r="A395" s="7">
        <v>38937</v>
      </c>
      <c r="B395" s="9">
        <v>0.76765925834210369</v>
      </c>
    </row>
    <row r="396" spans="1:2" x14ac:dyDescent="0.3">
      <c r="A396" s="7">
        <v>38980</v>
      </c>
      <c r="B396" s="9">
        <v>0.87784881266624959</v>
      </c>
    </row>
    <row r="397" spans="1:2" x14ac:dyDescent="0.3">
      <c r="A397" s="8">
        <v>39015</v>
      </c>
      <c r="B397" s="9">
        <v>0.86437291897891233</v>
      </c>
    </row>
    <row r="398" spans="1:2" x14ac:dyDescent="0.3">
      <c r="A398" s="8">
        <v>39063</v>
      </c>
      <c r="B398" s="9">
        <v>0.80453779792095148</v>
      </c>
    </row>
    <row r="399" spans="1:2" x14ac:dyDescent="0.3">
      <c r="A399" s="8">
        <v>39113</v>
      </c>
      <c r="B399" s="9">
        <v>0.70233380100404352</v>
      </c>
    </row>
    <row r="400" spans="1:2" x14ac:dyDescent="0.3">
      <c r="A400" s="8">
        <v>39162</v>
      </c>
      <c r="B400" s="9">
        <v>0.62727059872053414</v>
      </c>
    </row>
    <row r="401" spans="1:2" x14ac:dyDescent="0.3">
      <c r="A401" s="8">
        <v>39211</v>
      </c>
      <c r="B401" s="9">
        <v>0.55017073532842686</v>
      </c>
    </row>
    <row r="402" spans="1:2" x14ac:dyDescent="0.3">
      <c r="A402" s="8">
        <v>39261</v>
      </c>
      <c r="B402" s="9">
        <v>0.57027382784256286</v>
      </c>
    </row>
    <row r="403" spans="1:2" x14ac:dyDescent="0.3">
      <c r="A403" s="8">
        <v>39301</v>
      </c>
      <c r="B403" s="9">
        <v>0.56312560542460444</v>
      </c>
    </row>
    <row r="404" spans="1:2" x14ac:dyDescent="0.3">
      <c r="A404" s="8">
        <v>39343</v>
      </c>
      <c r="B404" s="9">
        <v>0.46121885466162044</v>
      </c>
    </row>
    <row r="405" spans="1:2" x14ac:dyDescent="0.3">
      <c r="A405" s="8">
        <v>39386</v>
      </c>
      <c r="B405" s="9">
        <v>0.43228925898624421</v>
      </c>
    </row>
    <row r="406" spans="1:2" x14ac:dyDescent="0.3">
      <c r="A406" s="8">
        <v>39427</v>
      </c>
      <c r="B406" s="9">
        <v>0.36620367259567854</v>
      </c>
    </row>
    <row r="407" spans="1:2" x14ac:dyDescent="0.3">
      <c r="A407" s="8">
        <v>39477</v>
      </c>
      <c r="B407" s="9">
        <v>0.38880506690099975</v>
      </c>
    </row>
    <row r="408" spans="1:2" x14ac:dyDescent="0.3">
      <c r="A408" s="8">
        <v>39525</v>
      </c>
      <c r="B408" s="9">
        <v>0.51223858286735124</v>
      </c>
    </row>
    <row r="409" spans="1:2" x14ac:dyDescent="0.3">
      <c r="A409" s="8">
        <v>39568</v>
      </c>
      <c r="B409" s="9">
        <v>0.5341077137876622</v>
      </c>
    </row>
    <row r="410" spans="1:2" x14ac:dyDescent="0.3">
      <c r="A410" s="8">
        <v>39624</v>
      </c>
      <c r="B410" s="9">
        <v>0.57455389205016294</v>
      </c>
    </row>
    <row r="411" spans="1:2" x14ac:dyDescent="0.3">
      <c r="A411" s="8">
        <v>39665</v>
      </c>
      <c r="B411" s="9">
        <v>0.62170068670975909</v>
      </c>
    </row>
    <row r="412" spans="1:2" x14ac:dyDescent="0.3">
      <c r="A412" s="8">
        <v>39707</v>
      </c>
      <c r="B412" s="9">
        <v>0.57154212693160067</v>
      </c>
    </row>
    <row r="413" spans="1:2" x14ac:dyDescent="0.3">
      <c r="A413" s="8">
        <v>39750</v>
      </c>
      <c r="B413" s="9">
        <v>0.49410520993726009</v>
      </c>
    </row>
    <row r="414" spans="1:2" x14ac:dyDescent="0.3">
      <c r="A414" s="8">
        <v>39798</v>
      </c>
      <c r="B414" s="9">
        <v>0.39102678164561078</v>
      </c>
    </row>
    <row r="415" spans="1:2" x14ac:dyDescent="0.3">
      <c r="A415" s="8">
        <v>39841</v>
      </c>
      <c r="B415" s="9">
        <v>0.30188707976595186</v>
      </c>
    </row>
    <row r="416" spans="1:2" x14ac:dyDescent="0.3">
      <c r="A416" s="8">
        <v>39890</v>
      </c>
      <c r="B416" s="9">
        <v>0.23666106685914673</v>
      </c>
    </row>
    <row r="417" spans="1:2" x14ac:dyDescent="0.3">
      <c r="A417" s="8">
        <v>39932</v>
      </c>
      <c r="B417" s="9">
        <v>0.23378868437251818</v>
      </c>
    </row>
    <row r="418" spans="1:2" x14ac:dyDescent="0.3">
      <c r="A418" s="8">
        <v>39988</v>
      </c>
      <c r="B418" s="9">
        <v>0.22067022320742999</v>
      </c>
    </row>
    <row r="419" spans="1:2" x14ac:dyDescent="0.3">
      <c r="A419" s="8">
        <v>40037</v>
      </c>
      <c r="B419" s="9">
        <v>0.23309938543219755</v>
      </c>
    </row>
    <row r="420" spans="1:2" x14ac:dyDescent="0.3">
      <c r="A420" s="8">
        <v>40079</v>
      </c>
      <c r="B420" s="9">
        <v>0.32095631258552804</v>
      </c>
    </row>
    <row r="421" spans="1:2" x14ac:dyDescent="0.3">
      <c r="A421" s="8">
        <v>40121</v>
      </c>
      <c r="B421" s="9">
        <v>0.35291076452759784</v>
      </c>
    </row>
    <row r="422" spans="1:2" x14ac:dyDescent="0.3">
      <c r="A422" s="8">
        <v>40163</v>
      </c>
      <c r="B422" s="9">
        <v>0.42696837042974289</v>
      </c>
    </row>
    <row r="423" spans="1:2" x14ac:dyDescent="0.3">
      <c r="A423" s="8">
        <v>40205</v>
      </c>
      <c r="B423" s="9">
        <v>0.39176481393820783</v>
      </c>
    </row>
    <row r="424" spans="1:2" x14ac:dyDescent="0.3">
      <c r="A424" s="8">
        <v>40253</v>
      </c>
      <c r="B424" s="9">
        <v>0.376860677269168</v>
      </c>
    </row>
    <row r="425" spans="1:2" x14ac:dyDescent="0.3">
      <c r="A425" s="8">
        <v>40296</v>
      </c>
      <c r="B425" s="9">
        <v>0.37664562915432326</v>
      </c>
    </row>
    <row r="426" spans="1:2" x14ac:dyDescent="0.3">
      <c r="A426" s="8">
        <v>40352</v>
      </c>
      <c r="B426" s="9">
        <v>0.30135891286970423</v>
      </c>
    </row>
    <row r="427" spans="1:2" x14ac:dyDescent="0.3">
      <c r="A427" s="8">
        <v>40400</v>
      </c>
      <c r="B427" s="9">
        <v>0.3380121087068661</v>
      </c>
    </row>
    <row r="428" spans="1:2" x14ac:dyDescent="0.3">
      <c r="A428" s="8">
        <v>40442</v>
      </c>
      <c r="B428" s="9">
        <v>0.37718375457430836</v>
      </c>
    </row>
    <row r="429" spans="1:2" x14ac:dyDescent="0.3">
      <c r="A429" s="8">
        <v>40485</v>
      </c>
      <c r="B429" s="9">
        <v>0.40307273650132863</v>
      </c>
    </row>
    <row r="430" spans="1:2" x14ac:dyDescent="0.3">
      <c r="A430" s="8">
        <v>40526</v>
      </c>
      <c r="B430" s="9">
        <v>0.44663890092908426</v>
      </c>
    </row>
    <row r="431" spans="1:2" x14ac:dyDescent="0.3">
      <c r="A431" s="8">
        <v>40569</v>
      </c>
      <c r="B431" s="9">
        <v>0.42847538898923548</v>
      </c>
    </row>
    <row r="432" spans="1:2" x14ac:dyDescent="0.3">
      <c r="A432" s="8">
        <v>40617</v>
      </c>
      <c r="B432" s="9">
        <v>0.47899735165927054</v>
      </c>
    </row>
    <row r="433" spans="1:2" x14ac:dyDescent="0.3">
      <c r="A433" s="8">
        <v>40660</v>
      </c>
      <c r="B433" s="9">
        <v>0.55047018514394652</v>
      </c>
    </row>
    <row r="434" spans="1:2" x14ac:dyDescent="0.3">
      <c r="A434" s="8">
        <v>40716</v>
      </c>
      <c r="B434" s="9">
        <v>0.52492648018226895</v>
      </c>
    </row>
    <row r="435" spans="1:2" x14ac:dyDescent="0.3">
      <c r="A435" s="8">
        <v>40764</v>
      </c>
      <c r="B435" s="9">
        <v>0.55195393961374561</v>
      </c>
    </row>
    <row r="436" spans="1:2" x14ac:dyDescent="0.3">
      <c r="A436" s="8">
        <v>40807</v>
      </c>
      <c r="B436" s="9">
        <v>0.53050570749844395</v>
      </c>
    </row>
    <row r="437" spans="1:2" x14ac:dyDescent="0.3">
      <c r="A437" s="8">
        <v>40849</v>
      </c>
      <c r="B437" s="9">
        <v>0.48621435544694069</v>
      </c>
    </row>
    <row r="438" spans="1:2" x14ac:dyDescent="0.3">
      <c r="A438" s="8">
        <v>40890</v>
      </c>
      <c r="B438" s="9">
        <v>0.4834904849347666</v>
      </c>
    </row>
    <row r="439" spans="1:2" x14ac:dyDescent="0.3">
      <c r="A439" s="8">
        <v>40933</v>
      </c>
      <c r="B439" s="9">
        <v>0.46537737215703323</v>
      </c>
    </row>
    <row r="440" spans="1:2" x14ac:dyDescent="0.3">
      <c r="A440" s="8">
        <v>40981</v>
      </c>
      <c r="B440" s="9">
        <v>0.39884784595858297</v>
      </c>
    </row>
    <row r="441" spans="1:2" x14ac:dyDescent="0.3">
      <c r="A441" s="8">
        <v>41024</v>
      </c>
      <c r="B441" s="9">
        <v>0.34600276663534846</v>
      </c>
    </row>
    <row r="442" spans="1:2" x14ac:dyDescent="0.3">
      <c r="A442" s="8">
        <v>41080</v>
      </c>
      <c r="B442" s="9">
        <v>0.3293854033290653</v>
      </c>
    </row>
    <row r="443" spans="1:2" x14ac:dyDescent="0.3">
      <c r="A443" s="8">
        <v>41122</v>
      </c>
      <c r="B443" s="9">
        <v>0.29300620594689419</v>
      </c>
    </row>
    <row r="444" spans="1:2" x14ac:dyDescent="0.3">
      <c r="A444" s="8">
        <v>41165</v>
      </c>
      <c r="B444" s="9">
        <v>0.26739156856874363</v>
      </c>
    </row>
    <row r="445" spans="1:2" x14ac:dyDescent="0.3">
      <c r="A445" s="8">
        <v>41206</v>
      </c>
      <c r="B445" s="9">
        <v>0.30706502636203864</v>
      </c>
    </row>
    <row r="446" spans="1:2" x14ac:dyDescent="0.3">
      <c r="A446" s="8">
        <v>41255</v>
      </c>
      <c r="B446" s="9">
        <v>0.30816289912364397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RowHeight="14.4" x14ac:dyDescent="0.3"/>
  <cols>
    <col min="2" max="4" width="18" customWidth="1"/>
    <col min="5" max="5" width="3" customWidth="1"/>
    <col min="6" max="8" width="18" customWidth="1"/>
  </cols>
  <sheetData>
    <row r="1" spans="1:8" ht="50.4" customHeight="1" x14ac:dyDescent="0.3">
      <c r="A1" s="10" t="s">
        <v>255</v>
      </c>
      <c r="B1" s="12" t="s">
        <v>256</v>
      </c>
      <c r="C1" s="12" t="s">
        <v>257</v>
      </c>
      <c r="D1" s="12" t="s">
        <v>258</v>
      </c>
      <c r="F1" s="11"/>
      <c r="G1" s="13" t="s">
        <v>259</v>
      </c>
      <c r="H1" s="13" t="s">
        <v>260</v>
      </c>
    </row>
    <row r="2" spans="1:8" ht="15.6" x14ac:dyDescent="0.3">
      <c r="A2" s="14" t="s">
        <v>50</v>
      </c>
      <c r="B2" s="15">
        <v>3.5</v>
      </c>
      <c r="C2" s="17">
        <v>5.4451841564763237</v>
      </c>
      <c r="D2" s="17">
        <v>5.10500500023812</v>
      </c>
      <c r="F2" s="14" t="s">
        <v>50</v>
      </c>
      <c r="G2" s="15">
        <v>3.8</v>
      </c>
      <c r="H2" s="17">
        <v>3.5666666666666664</v>
      </c>
    </row>
    <row r="3" spans="1:8" ht="15.6" x14ac:dyDescent="0.3">
      <c r="A3" s="14" t="s">
        <v>51</v>
      </c>
      <c r="B3" s="15">
        <v>3.35</v>
      </c>
      <c r="C3" s="17">
        <v>5.4219904398290275</v>
      </c>
      <c r="D3" s="17">
        <v>5.5516574010549693</v>
      </c>
      <c r="F3" s="14" t="s">
        <v>51</v>
      </c>
      <c r="G3" s="15">
        <v>4.3</v>
      </c>
      <c r="H3" s="17">
        <v>3.8666666666666667</v>
      </c>
    </row>
    <row r="4" spans="1:8" ht="15.6" x14ac:dyDescent="0.3">
      <c r="A4" s="14" t="s">
        <v>52</v>
      </c>
      <c r="B4" s="15">
        <v>3.3</v>
      </c>
      <c r="C4" s="17">
        <v>4.2144578489203166</v>
      </c>
      <c r="D4" s="17">
        <v>5.6124348473566616</v>
      </c>
      <c r="F4" s="14" t="s">
        <v>52</v>
      </c>
      <c r="G4" s="15">
        <v>4.5</v>
      </c>
      <c r="H4" s="17">
        <v>4.7666666666666666</v>
      </c>
    </row>
    <row r="5" spans="1:8" ht="15.6" x14ac:dyDescent="0.3">
      <c r="A5" s="14" t="s">
        <v>53</v>
      </c>
      <c r="B5" s="15">
        <v>3.6</v>
      </c>
      <c r="C5" s="17">
        <v>5.2539276670508617</v>
      </c>
      <c r="D5" s="17">
        <v>5.0180246656514953</v>
      </c>
      <c r="F5" s="14" t="s">
        <v>53</v>
      </c>
      <c r="G5" s="15">
        <v>5</v>
      </c>
      <c r="H5" s="17">
        <v>4.9666666666666668</v>
      </c>
    </row>
    <row r="6" spans="1:8" ht="15.6" x14ac:dyDescent="0.3">
      <c r="A6" s="14" t="s">
        <v>54</v>
      </c>
      <c r="B6" s="15">
        <v>3.7</v>
      </c>
      <c r="C6" s="17">
        <v>6.4484113151451306</v>
      </c>
      <c r="D6" s="17">
        <v>5.0337547007385126</v>
      </c>
      <c r="F6" s="14" t="s">
        <v>54</v>
      </c>
      <c r="G6" s="15">
        <v>4.8</v>
      </c>
      <c r="H6" s="17">
        <v>5.5</v>
      </c>
    </row>
    <row r="7" spans="1:8" ht="15.6" x14ac:dyDescent="0.3">
      <c r="A7" s="14" t="s">
        <v>55</v>
      </c>
      <c r="B7" s="15">
        <v>3.55</v>
      </c>
      <c r="C7" s="17">
        <v>5.1541384990445032</v>
      </c>
      <c r="D7" s="17">
        <v>5.1160802372407117</v>
      </c>
      <c r="F7" s="14" t="s">
        <v>55</v>
      </c>
      <c r="G7" s="15">
        <v>5.6</v>
      </c>
      <c r="H7" s="17">
        <v>5.8833333333333329</v>
      </c>
    </row>
    <row r="12" spans="1:8" x14ac:dyDescent="0.3">
      <c r="C12" t="s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8"/>
  <sheetViews>
    <sheetView workbookViewId="0"/>
  </sheetViews>
  <sheetFormatPr defaultRowHeight="14.4" x14ac:dyDescent="0.3"/>
  <cols>
    <col min="1" max="1" width="12.21875" customWidth="1"/>
    <col min="2" max="3" width="16.44140625" customWidth="1"/>
    <col min="4" max="4" width="22.5546875" customWidth="1"/>
    <col min="5" max="5" width="12.44140625" customWidth="1"/>
  </cols>
  <sheetData>
    <row r="1" spans="1:4" x14ac:dyDescent="0.3">
      <c r="A1" s="16" t="s">
        <v>267</v>
      </c>
      <c r="B1" s="18" t="s">
        <v>264</v>
      </c>
      <c r="C1" s="18" t="s">
        <v>265</v>
      </c>
      <c r="D1" s="18" t="s">
        <v>266</v>
      </c>
    </row>
    <row r="2" spans="1:4" x14ac:dyDescent="0.3">
      <c r="A2" s="7">
        <v>21976</v>
      </c>
      <c r="B2">
        <v>0</v>
      </c>
      <c r="C2">
        <v>0</v>
      </c>
      <c r="D2">
        <v>0</v>
      </c>
    </row>
    <row r="3" spans="1:4" x14ac:dyDescent="0.3">
      <c r="A3" s="7">
        <v>21997</v>
      </c>
      <c r="B3">
        <v>0</v>
      </c>
      <c r="C3">
        <v>0</v>
      </c>
      <c r="D3">
        <v>0</v>
      </c>
    </row>
    <row r="4" spans="1:4" x14ac:dyDescent="0.3">
      <c r="A4" s="7">
        <v>22018</v>
      </c>
      <c r="B4">
        <v>0</v>
      </c>
      <c r="C4">
        <v>0</v>
      </c>
      <c r="D4">
        <v>0</v>
      </c>
    </row>
    <row r="5" spans="1:4" x14ac:dyDescent="0.3">
      <c r="A5" s="7">
        <v>22039</v>
      </c>
      <c r="B5">
        <v>0</v>
      </c>
      <c r="C5">
        <v>0</v>
      </c>
      <c r="D5">
        <v>0</v>
      </c>
    </row>
    <row r="6" spans="1:4" x14ac:dyDescent="0.3">
      <c r="A6" s="7">
        <v>22060</v>
      </c>
      <c r="B6">
        <v>0</v>
      </c>
      <c r="C6">
        <v>0</v>
      </c>
      <c r="D6">
        <v>0</v>
      </c>
    </row>
    <row r="7" spans="1:4" x14ac:dyDescent="0.3">
      <c r="A7" s="7">
        <v>22081</v>
      </c>
      <c r="B7">
        <v>0</v>
      </c>
      <c r="C7">
        <v>0</v>
      </c>
      <c r="D7">
        <v>0</v>
      </c>
    </row>
    <row r="8" spans="1:4" x14ac:dyDescent="0.3">
      <c r="A8" s="7">
        <v>22103</v>
      </c>
      <c r="B8">
        <v>0</v>
      </c>
      <c r="C8">
        <v>0</v>
      </c>
      <c r="D8">
        <v>0</v>
      </c>
    </row>
    <row r="9" spans="1:4" x14ac:dyDescent="0.3">
      <c r="A9" s="7">
        <v>22123</v>
      </c>
      <c r="B9">
        <v>0</v>
      </c>
      <c r="C9">
        <v>0</v>
      </c>
      <c r="D9">
        <v>0</v>
      </c>
    </row>
    <row r="10" spans="1:4" x14ac:dyDescent="0.3">
      <c r="A10" s="7">
        <v>22144</v>
      </c>
      <c r="B10">
        <v>0</v>
      </c>
      <c r="C10">
        <v>0</v>
      </c>
      <c r="D10">
        <v>0</v>
      </c>
    </row>
    <row r="11" spans="1:4" x14ac:dyDescent="0.3">
      <c r="A11" s="7">
        <v>22172</v>
      </c>
      <c r="B11">
        <v>0</v>
      </c>
      <c r="C11">
        <v>0</v>
      </c>
      <c r="D11">
        <v>0</v>
      </c>
    </row>
    <row r="12" spans="1:4" x14ac:dyDescent="0.3">
      <c r="A12" s="7">
        <v>22193</v>
      </c>
      <c r="B12">
        <v>0</v>
      </c>
      <c r="C12">
        <v>0</v>
      </c>
      <c r="D12">
        <v>0</v>
      </c>
    </row>
    <row r="13" spans="1:4" x14ac:dyDescent="0.3">
      <c r="A13" s="7">
        <v>22214</v>
      </c>
      <c r="B13">
        <v>0</v>
      </c>
      <c r="C13">
        <v>0</v>
      </c>
      <c r="D13">
        <v>0</v>
      </c>
    </row>
    <row r="14" spans="1:4" x14ac:dyDescent="0.3">
      <c r="A14" s="7">
        <v>22242</v>
      </c>
      <c r="B14">
        <v>0</v>
      </c>
      <c r="C14">
        <v>0</v>
      </c>
      <c r="D14">
        <v>0</v>
      </c>
    </row>
    <row r="15" spans="1:4" x14ac:dyDescent="0.3">
      <c r="A15" s="7">
        <v>22263</v>
      </c>
      <c r="B15">
        <v>0</v>
      </c>
      <c r="C15">
        <v>0</v>
      </c>
      <c r="D15">
        <v>0</v>
      </c>
    </row>
    <row r="16" spans="1:4" x14ac:dyDescent="0.3">
      <c r="A16" s="7">
        <v>22291</v>
      </c>
      <c r="B16">
        <v>0</v>
      </c>
      <c r="C16">
        <v>0</v>
      </c>
      <c r="D16">
        <v>0</v>
      </c>
    </row>
    <row r="17" spans="1:6" x14ac:dyDescent="0.3">
      <c r="A17" s="7">
        <v>22305</v>
      </c>
      <c r="B17">
        <v>0</v>
      </c>
      <c r="C17">
        <v>0</v>
      </c>
      <c r="D17">
        <v>0</v>
      </c>
    </row>
    <row r="18" spans="1:6" x14ac:dyDescent="0.3">
      <c r="A18" s="7">
        <v>22319</v>
      </c>
      <c r="B18">
        <v>0</v>
      </c>
      <c r="C18">
        <v>0</v>
      </c>
      <c r="D18">
        <v>0</v>
      </c>
      <c r="F18" t="s">
        <v>12</v>
      </c>
    </row>
    <row r="19" spans="1:6" x14ac:dyDescent="0.3">
      <c r="A19" s="7">
        <v>22347</v>
      </c>
      <c r="B19">
        <v>0</v>
      </c>
      <c r="C19">
        <v>0</v>
      </c>
      <c r="D19">
        <v>0</v>
      </c>
    </row>
    <row r="20" spans="1:6" x14ac:dyDescent="0.3">
      <c r="A20" s="7">
        <v>22368</v>
      </c>
      <c r="B20">
        <v>0</v>
      </c>
      <c r="C20">
        <v>0</v>
      </c>
      <c r="D20">
        <v>0</v>
      </c>
    </row>
    <row r="21" spans="1:6" x14ac:dyDescent="0.3">
      <c r="A21" s="7">
        <v>22389</v>
      </c>
      <c r="B21">
        <v>0</v>
      </c>
      <c r="C21">
        <v>0</v>
      </c>
      <c r="D21">
        <v>0</v>
      </c>
    </row>
    <row r="22" spans="1:6" x14ac:dyDescent="0.3">
      <c r="A22" s="7">
        <v>22410</v>
      </c>
      <c r="B22">
        <v>0</v>
      </c>
      <c r="C22">
        <v>0</v>
      </c>
      <c r="D22">
        <v>0</v>
      </c>
    </row>
    <row r="23" spans="1:6" x14ac:dyDescent="0.3">
      <c r="A23" s="7">
        <v>22438</v>
      </c>
      <c r="B23">
        <v>0</v>
      </c>
      <c r="C23">
        <v>0</v>
      </c>
      <c r="D23">
        <v>0</v>
      </c>
    </row>
    <row r="24" spans="1:6" x14ac:dyDescent="0.3">
      <c r="A24" s="7">
        <v>22452</v>
      </c>
      <c r="B24">
        <v>0</v>
      </c>
      <c r="C24">
        <v>0</v>
      </c>
      <c r="D24">
        <v>0</v>
      </c>
    </row>
    <row r="25" spans="1:6" x14ac:dyDescent="0.3">
      <c r="A25" s="7">
        <v>22473</v>
      </c>
      <c r="B25">
        <v>0</v>
      </c>
      <c r="C25">
        <v>0</v>
      </c>
      <c r="D25">
        <v>0</v>
      </c>
    </row>
    <row r="26" spans="1:6" x14ac:dyDescent="0.3">
      <c r="A26" s="20">
        <v>22494</v>
      </c>
      <c r="B26">
        <v>0</v>
      </c>
      <c r="C26">
        <v>0</v>
      </c>
      <c r="D26">
        <v>0</v>
      </c>
    </row>
    <row r="27" spans="1:6" x14ac:dyDescent="0.3">
      <c r="A27" s="7">
        <v>22515</v>
      </c>
      <c r="B27">
        <v>0</v>
      </c>
      <c r="C27">
        <v>0</v>
      </c>
      <c r="D27">
        <v>0</v>
      </c>
    </row>
    <row r="28" spans="1:6" x14ac:dyDescent="0.3">
      <c r="A28" s="7">
        <v>22536</v>
      </c>
      <c r="B28">
        <v>0</v>
      </c>
      <c r="C28">
        <v>0</v>
      </c>
      <c r="D28">
        <v>0</v>
      </c>
    </row>
    <row r="29" spans="1:6" x14ac:dyDescent="0.3">
      <c r="A29" s="7">
        <v>22557</v>
      </c>
      <c r="B29">
        <v>0</v>
      </c>
      <c r="C29">
        <v>3.1427763286086927E-3</v>
      </c>
      <c r="D29">
        <v>0</v>
      </c>
    </row>
    <row r="30" spans="1:6" x14ac:dyDescent="0.3">
      <c r="A30" s="7">
        <v>22578</v>
      </c>
      <c r="B30">
        <v>0</v>
      </c>
      <c r="C30">
        <v>3.285097156748411E-3</v>
      </c>
      <c r="D30">
        <v>0</v>
      </c>
    </row>
    <row r="31" spans="1:6" x14ac:dyDescent="0.3">
      <c r="A31" s="7">
        <v>22599</v>
      </c>
      <c r="B31">
        <v>0</v>
      </c>
      <c r="C31">
        <v>9.0895318891077107E-3</v>
      </c>
      <c r="D31">
        <v>0</v>
      </c>
    </row>
    <row r="32" spans="1:6" x14ac:dyDescent="0.3">
      <c r="A32" s="7">
        <v>22620</v>
      </c>
      <c r="B32">
        <v>0</v>
      </c>
      <c r="C32">
        <v>1.1388710940280447E-2</v>
      </c>
      <c r="D32">
        <v>0</v>
      </c>
    </row>
    <row r="33" spans="1:6" x14ac:dyDescent="0.3">
      <c r="A33" s="7">
        <v>22634</v>
      </c>
      <c r="B33">
        <v>0</v>
      </c>
      <c r="C33">
        <v>6.6527697698141658E-3</v>
      </c>
      <c r="D33">
        <v>0</v>
      </c>
    </row>
    <row r="34" spans="1:6" x14ac:dyDescent="0.3">
      <c r="A34" s="8">
        <v>22655</v>
      </c>
      <c r="B34">
        <v>0</v>
      </c>
      <c r="C34">
        <v>6.2704442609758902E-3</v>
      </c>
      <c r="D34">
        <v>0</v>
      </c>
    </row>
    <row r="35" spans="1:6" x14ac:dyDescent="0.3">
      <c r="A35" s="8">
        <v>22669</v>
      </c>
      <c r="B35">
        <v>0</v>
      </c>
      <c r="C35">
        <v>2.3310294991783121E-3</v>
      </c>
      <c r="D35">
        <v>0</v>
      </c>
    </row>
    <row r="36" spans="1:6" x14ac:dyDescent="0.3">
      <c r="A36" s="8">
        <v>22690</v>
      </c>
      <c r="B36">
        <v>0</v>
      </c>
      <c r="C36">
        <v>0</v>
      </c>
      <c r="D36">
        <v>1.1085982883242429E-3</v>
      </c>
    </row>
    <row r="37" spans="1:6" x14ac:dyDescent="0.3">
      <c r="A37" s="8">
        <v>22711</v>
      </c>
      <c r="B37">
        <v>0</v>
      </c>
      <c r="C37">
        <v>0</v>
      </c>
      <c r="D37">
        <v>1.1788560381006271E-3</v>
      </c>
      <c r="F37" t="s">
        <v>12</v>
      </c>
    </row>
    <row r="38" spans="1:6" x14ac:dyDescent="0.3">
      <c r="A38" s="8">
        <v>22732</v>
      </c>
      <c r="B38">
        <v>0</v>
      </c>
      <c r="C38">
        <v>0</v>
      </c>
      <c r="D38">
        <v>1.2443847139781735E-3</v>
      </c>
    </row>
    <row r="39" spans="1:6" x14ac:dyDescent="0.3">
      <c r="A39" s="8">
        <v>22753</v>
      </c>
      <c r="B39">
        <v>0</v>
      </c>
      <c r="C39">
        <v>0</v>
      </c>
      <c r="D39">
        <v>1.0220559677847959E-3</v>
      </c>
    </row>
    <row r="40" spans="1:6" x14ac:dyDescent="0.3">
      <c r="A40" s="8">
        <v>22774</v>
      </c>
      <c r="B40">
        <v>0</v>
      </c>
      <c r="C40">
        <v>0</v>
      </c>
      <c r="D40">
        <v>0</v>
      </c>
    </row>
    <row r="41" spans="1:6" x14ac:dyDescent="0.3">
      <c r="A41" s="8">
        <v>22795</v>
      </c>
      <c r="B41">
        <v>0</v>
      </c>
      <c r="C41">
        <v>0</v>
      </c>
      <c r="D41">
        <v>0</v>
      </c>
    </row>
    <row r="42" spans="1:6" x14ac:dyDescent="0.3">
      <c r="A42" s="8">
        <v>22816</v>
      </c>
      <c r="B42">
        <v>0</v>
      </c>
      <c r="C42">
        <v>0</v>
      </c>
      <c r="D42">
        <v>0</v>
      </c>
    </row>
    <row r="43" spans="1:6" x14ac:dyDescent="0.3">
      <c r="A43" s="8">
        <v>22837</v>
      </c>
      <c r="B43">
        <v>0</v>
      </c>
      <c r="C43">
        <v>0</v>
      </c>
      <c r="D43">
        <v>0</v>
      </c>
    </row>
    <row r="44" spans="1:6" x14ac:dyDescent="0.3">
      <c r="A44" s="8">
        <v>22858</v>
      </c>
      <c r="B44">
        <v>0</v>
      </c>
      <c r="C44">
        <v>0</v>
      </c>
      <c r="D44">
        <v>0</v>
      </c>
    </row>
    <row r="45" spans="1:6" x14ac:dyDescent="0.3">
      <c r="A45" s="8">
        <v>22879</v>
      </c>
      <c r="B45">
        <v>0</v>
      </c>
      <c r="C45">
        <v>0</v>
      </c>
      <c r="D45">
        <v>0</v>
      </c>
    </row>
    <row r="46" spans="1:6" x14ac:dyDescent="0.3">
      <c r="A46" s="8">
        <v>22900</v>
      </c>
      <c r="B46">
        <v>0</v>
      </c>
      <c r="C46">
        <v>0</v>
      </c>
      <c r="D46">
        <v>0</v>
      </c>
    </row>
    <row r="47" spans="1:6" x14ac:dyDescent="0.3">
      <c r="A47" s="8">
        <v>22921</v>
      </c>
      <c r="B47">
        <v>0</v>
      </c>
      <c r="C47">
        <v>0</v>
      </c>
      <c r="D47">
        <v>0</v>
      </c>
    </row>
    <row r="48" spans="1:6" x14ac:dyDescent="0.3">
      <c r="A48" s="8">
        <v>22942</v>
      </c>
      <c r="B48">
        <v>0</v>
      </c>
      <c r="C48">
        <v>0</v>
      </c>
      <c r="D48">
        <v>0</v>
      </c>
    </row>
    <row r="49" spans="1:4" x14ac:dyDescent="0.3">
      <c r="A49" s="8">
        <v>22963</v>
      </c>
      <c r="B49">
        <v>0</v>
      </c>
      <c r="C49">
        <v>0</v>
      </c>
      <c r="D49">
        <v>0</v>
      </c>
    </row>
    <row r="50" spans="1:4" x14ac:dyDescent="0.3">
      <c r="A50" s="8">
        <v>22984</v>
      </c>
      <c r="B50">
        <v>0</v>
      </c>
      <c r="C50">
        <v>0</v>
      </c>
      <c r="D50">
        <v>0</v>
      </c>
    </row>
    <row r="51" spans="1:4" x14ac:dyDescent="0.3">
      <c r="A51" s="8">
        <v>22998</v>
      </c>
      <c r="B51">
        <v>0</v>
      </c>
      <c r="C51">
        <v>0</v>
      </c>
      <c r="D51">
        <v>0</v>
      </c>
    </row>
    <row r="52" spans="1:4" x14ac:dyDescent="0.3">
      <c r="A52" s="8">
        <v>23019</v>
      </c>
      <c r="B52">
        <v>0</v>
      </c>
      <c r="C52">
        <v>0</v>
      </c>
      <c r="D52">
        <v>0</v>
      </c>
    </row>
    <row r="53" spans="1:4" x14ac:dyDescent="0.3">
      <c r="A53" s="8">
        <v>23040</v>
      </c>
      <c r="B53">
        <v>0</v>
      </c>
      <c r="C53">
        <v>0</v>
      </c>
      <c r="D53">
        <v>0</v>
      </c>
    </row>
    <row r="54" spans="1:4" x14ac:dyDescent="0.3">
      <c r="A54" s="8">
        <v>23054</v>
      </c>
      <c r="B54">
        <v>0</v>
      </c>
      <c r="C54">
        <v>0</v>
      </c>
      <c r="D54">
        <v>0</v>
      </c>
    </row>
    <row r="55" spans="1:4" x14ac:dyDescent="0.3">
      <c r="A55" s="8">
        <v>23075</v>
      </c>
      <c r="B55">
        <v>0</v>
      </c>
      <c r="C55">
        <v>0</v>
      </c>
      <c r="D55">
        <v>0</v>
      </c>
    </row>
    <row r="56" spans="1:4" x14ac:dyDescent="0.3">
      <c r="A56" s="8">
        <v>23096</v>
      </c>
      <c r="B56">
        <v>0</v>
      </c>
      <c r="C56">
        <v>0</v>
      </c>
      <c r="D56">
        <v>0</v>
      </c>
    </row>
    <row r="57" spans="1:4" x14ac:dyDescent="0.3">
      <c r="A57" s="8">
        <v>23117</v>
      </c>
      <c r="B57">
        <v>0</v>
      </c>
      <c r="C57">
        <v>0</v>
      </c>
      <c r="D57">
        <v>0</v>
      </c>
    </row>
    <row r="58" spans="1:4" x14ac:dyDescent="0.3">
      <c r="A58" s="8">
        <v>23138</v>
      </c>
      <c r="B58">
        <v>0</v>
      </c>
      <c r="C58">
        <v>0</v>
      </c>
      <c r="D58">
        <v>0</v>
      </c>
    </row>
    <row r="59" spans="1:4" x14ac:dyDescent="0.3">
      <c r="A59" s="8">
        <v>23159</v>
      </c>
      <c r="B59">
        <v>0</v>
      </c>
      <c r="C59">
        <v>0</v>
      </c>
      <c r="D59">
        <v>0</v>
      </c>
    </row>
    <row r="60" spans="1:4" x14ac:dyDescent="0.3">
      <c r="A60" s="8">
        <v>23180</v>
      </c>
      <c r="B60">
        <v>0</v>
      </c>
      <c r="C60">
        <v>0</v>
      </c>
      <c r="D60">
        <v>0</v>
      </c>
    </row>
    <row r="61" spans="1:4" x14ac:dyDescent="0.3">
      <c r="A61" s="8">
        <v>23201</v>
      </c>
      <c r="B61">
        <v>0</v>
      </c>
      <c r="C61">
        <v>0</v>
      </c>
      <c r="D61">
        <v>0</v>
      </c>
    </row>
    <row r="62" spans="1:4" x14ac:dyDescent="0.3">
      <c r="A62" s="8">
        <v>23222</v>
      </c>
      <c r="B62">
        <v>0</v>
      </c>
      <c r="C62">
        <v>0</v>
      </c>
      <c r="D62">
        <v>0</v>
      </c>
    </row>
    <row r="63" spans="1:4" x14ac:dyDescent="0.3">
      <c r="A63" s="8">
        <v>23243</v>
      </c>
      <c r="B63">
        <v>0</v>
      </c>
      <c r="C63">
        <v>0</v>
      </c>
      <c r="D63">
        <v>0</v>
      </c>
    </row>
    <row r="64" spans="1:4" x14ac:dyDescent="0.3">
      <c r="A64" s="8">
        <v>23264</v>
      </c>
      <c r="B64">
        <v>0</v>
      </c>
      <c r="C64">
        <v>0</v>
      </c>
      <c r="D64">
        <v>0</v>
      </c>
    </row>
    <row r="65" spans="1:4" x14ac:dyDescent="0.3">
      <c r="A65" s="8">
        <v>23285</v>
      </c>
      <c r="B65">
        <v>0</v>
      </c>
      <c r="C65">
        <v>0</v>
      </c>
      <c r="D65">
        <v>0</v>
      </c>
    </row>
    <row r="66" spans="1:4" x14ac:dyDescent="0.3">
      <c r="A66" s="8">
        <v>23306</v>
      </c>
      <c r="B66">
        <v>0</v>
      </c>
      <c r="C66">
        <v>0</v>
      </c>
      <c r="D66">
        <v>0</v>
      </c>
    </row>
    <row r="67" spans="1:4" x14ac:dyDescent="0.3">
      <c r="A67" s="8">
        <v>23327</v>
      </c>
      <c r="B67">
        <v>0</v>
      </c>
      <c r="C67">
        <v>0</v>
      </c>
      <c r="D67">
        <v>0</v>
      </c>
    </row>
    <row r="68" spans="1:4" x14ac:dyDescent="0.3">
      <c r="A68" s="8">
        <v>23348</v>
      </c>
      <c r="B68">
        <v>0</v>
      </c>
      <c r="C68">
        <v>0</v>
      </c>
      <c r="D68">
        <v>0</v>
      </c>
    </row>
    <row r="69" spans="1:4" x14ac:dyDescent="0.3">
      <c r="A69" s="8">
        <v>23362</v>
      </c>
      <c r="B69">
        <v>0</v>
      </c>
      <c r="C69">
        <v>0</v>
      </c>
      <c r="D69">
        <v>0</v>
      </c>
    </row>
    <row r="70" spans="1:4" x14ac:dyDescent="0.3">
      <c r="A70" s="8">
        <v>23383</v>
      </c>
      <c r="B70">
        <v>0</v>
      </c>
      <c r="C70">
        <v>0</v>
      </c>
      <c r="D70">
        <v>0</v>
      </c>
    </row>
    <row r="71" spans="1:4" x14ac:dyDescent="0.3">
      <c r="A71" s="8">
        <v>23404</v>
      </c>
      <c r="B71">
        <v>0</v>
      </c>
      <c r="C71">
        <v>0</v>
      </c>
      <c r="D71">
        <v>0</v>
      </c>
    </row>
    <row r="72" spans="1:4" x14ac:dyDescent="0.3">
      <c r="A72" s="8">
        <v>23418</v>
      </c>
      <c r="B72">
        <v>0</v>
      </c>
      <c r="C72">
        <v>1.5692428403295412E-3</v>
      </c>
      <c r="D72">
        <v>0</v>
      </c>
    </row>
    <row r="73" spans="1:4" x14ac:dyDescent="0.3">
      <c r="A73" s="8">
        <v>23439</v>
      </c>
      <c r="B73">
        <v>0</v>
      </c>
      <c r="C73">
        <v>1.3300879188114334E-3</v>
      </c>
      <c r="D73">
        <v>0</v>
      </c>
    </row>
    <row r="74" spans="1:4" x14ac:dyDescent="0.3">
      <c r="A74" s="8">
        <v>23460</v>
      </c>
      <c r="B74">
        <v>0</v>
      </c>
      <c r="C74">
        <v>2.5296922629362137E-3</v>
      </c>
      <c r="D74">
        <v>0</v>
      </c>
    </row>
    <row r="75" spans="1:4" x14ac:dyDescent="0.3">
      <c r="A75" s="8">
        <v>23481</v>
      </c>
      <c r="B75">
        <v>0</v>
      </c>
      <c r="C75">
        <v>2.3666678500005914E-3</v>
      </c>
      <c r="D75">
        <v>0</v>
      </c>
    </row>
    <row r="76" spans="1:4" x14ac:dyDescent="0.3">
      <c r="A76" s="8">
        <v>23502</v>
      </c>
      <c r="B76">
        <v>0</v>
      </c>
      <c r="C76">
        <v>1.1826901470083852E-3</v>
      </c>
      <c r="D76">
        <v>0</v>
      </c>
    </row>
    <row r="77" spans="1:4" x14ac:dyDescent="0.3">
      <c r="A77" s="8">
        <v>23523</v>
      </c>
      <c r="B77">
        <v>0</v>
      </c>
      <c r="C77">
        <v>1.44248106743599E-3</v>
      </c>
      <c r="D77">
        <v>0</v>
      </c>
    </row>
    <row r="78" spans="1:4" x14ac:dyDescent="0.3">
      <c r="A78" s="8">
        <v>23545</v>
      </c>
      <c r="B78">
        <v>0</v>
      </c>
      <c r="C78">
        <v>0</v>
      </c>
      <c r="D78">
        <v>0</v>
      </c>
    </row>
    <row r="79" spans="1:4" x14ac:dyDescent="0.3">
      <c r="A79" s="8">
        <v>23565</v>
      </c>
      <c r="B79">
        <v>0</v>
      </c>
      <c r="C79">
        <v>0</v>
      </c>
      <c r="D79">
        <v>0</v>
      </c>
    </row>
    <row r="80" spans="1:4" x14ac:dyDescent="0.3">
      <c r="A80" s="8">
        <v>23586</v>
      </c>
      <c r="B80">
        <v>0</v>
      </c>
      <c r="C80">
        <v>0</v>
      </c>
      <c r="D80">
        <v>0</v>
      </c>
    </row>
    <row r="81" spans="1:4" x14ac:dyDescent="0.3">
      <c r="A81" s="8">
        <v>23607</v>
      </c>
      <c r="B81">
        <v>0</v>
      </c>
      <c r="C81">
        <v>0</v>
      </c>
      <c r="D81">
        <v>0</v>
      </c>
    </row>
    <row r="82" spans="1:4" x14ac:dyDescent="0.3">
      <c r="A82" s="8">
        <v>23628</v>
      </c>
      <c r="B82">
        <v>0</v>
      </c>
      <c r="C82">
        <v>0</v>
      </c>
      <c r="D82">
        <v>0</v>
      </c>
    </row>
    <row r="83" spans="1:4" x14ac:dyDescent="0.3">
      <c r="A83" s="8">
        <v>23649</v>
      </c>
      <c r="B83">
        <v>0</v>
      </c>
      <c r="C83">
        <v>0</v>
      </c>
      <c r="D83">
        <v>0</v>
      </c>
    </row>
    <row r="84" spans="1:4" x14ac:dyDescent="0.3">
      <c r="A84" s="8">
        <v>23670</v>
      </c>
      <c r="B84">
        <v>0</v>
      </c>
      <c r="C84">
        <v>0</v>
      </c>
      <c r="D84">
        <v>0</v>
      </c>
    </row>
    <row r="85" spans="1:4" x14ac:dyDescent="0.3">
      <c r="A85" s="8">
        <v>23691</v>
      </c>
      <c r="B85">
        <v>0</v>
      </c>
      <c r="C85">
        <v>0</v>
      </c>
      <c r="D85">
        <v>0</v>
      </c>
    </row>
    <row r="86" spans="1:4" x14ac:dyDescent="0.3">
      <c r="A86" s="8">
        <v>23712</v>
      </c>
      <c r="B86">
        <v>0</v>
      </c>
      <c r="C86">
        <v>0</v>
      </c>
      <c r="D86">
        <v>0</v>
      </c>
    </row>
    <row r="87" spans="1:4" x14ac:dyDescent="0.3">
      <c r="A87" s="8">
        <v>23726</v>
      </c>
      <c r="B87">
        <v>0</v>
      </c>
      <c r="C87">
        <v>0</v>
      </c>
      <c r="D87">
        <v>0</v>
      </c>
    </row>
    <row r="88" spans="1:4" x14ac:dyDescent="0.3">
      <c r="A88" s="8">
        <v>23754</v>
      </c>
      <c r="B88">
        <v>0</v>
      </c>
      <c r="C88">
        <v>0</v>
      </c>
      <c r="D88">
        <v>0</v>
      </c>
    </row>
    <row r="89" spans="1:4" x14ac:dyDescent="0.3">
      <c r="A89" s="8">
        <v>23775</v>
      </c>
      <c r="B89">
        <v>0</v>
      </c>
      <c r="C89">
        <v>0</v>
      </c>
      <c r="D89">
        <v>0</v>
      </c>
    </row>
    <row r="90" spans="1:4" x14ac:dyDescent="0.3">
      <c r="A90" s="8">
        <v>23803</v>
      </c>
      <c r="B90">
        <v>0</v>
      </c>
      <c r="C90">
        <v>0</v>
      </c>
      <c r="D90">
        <v>0</v>
      </c>
    </row>
    <row r="91" spans="1:4" x14ac:dyDescent="0.3">
      <c r="A91" s="8">
        <v>23824</v>
      </c>
      <c r="B91">
        <v>0</v>
      </c>
      <c r="C91">
        <v>0</v>
      </c>
      <c r="D91">
        <v>0</v>
      </c>
    </row>
    <row r="92" spans="1:4" x14ac:dyDescent="0.3">
      <c r="A92" s="8">
        <v>23845</v>
      </c>
      <c r="B92">
        <v>0</v>
      </c>
      <c r="C92">
        <v>0</v>
      </c>
      <c r="D92">
        <v>0</v>
      </c>
    </row>
    <row r="93" spans="1:4" x14ac:dyDescent="0.3">
      <c r="A93" s="8">
        <v>23873</v>
      </c>
      <c r="B93">
        <v>1.9420115355485211E-3</v>
      </c>
      <c r="C93">
        <v>0</v>
      </c>
      <c r="D93">
        <v>0</v>
      </c>
    </row>
    <row r="94" spans="1:4" x14ac:dyDescent="0.3">
      <c r="A94" s="8">
        <v>23887</v>
      </c>
      <c r="B94">
        <v>2.196016426202868E-3</v>
      </c>
      <c r="C94">
        <v>1.098008213101434E-3</v>
      </c>
      <c r="D94">
        <v>0</v>
      </c>
    </row>
    <row r="95" spans="1:4" x14ac:dyDescent="0.3">
      <c r="A95" s="8">
        <v>23908</v>
      </c>
      <c r="B95">
        <v>2.2923161562442692E-3</v>
      </c>
      <c r="C95">
        <v>2.2923161562442692E-3</v>
      </c>
      <c r="D95">
        <v>0</v>
      </c>
    </row>
    <row r="96" spans="1:4" x14ac:dyDescent="0.3">
      <c r="A96" s="8">
        <v>23936</v>
      </c>
      <c r="B96">
        <v>2.1753080780065478E-3</v>
      </c>
      <c r="C96">
        <v>3.2629621170098214E-3</v>
      </c>
      <c r="D96">
        <v>0</v>
      </c>
    </row>
    <row r="97" spans="1:4" x14ac:dyDescent="0.3">
      <c r="A97" s="8">
        <v>23964</v>
      </c>
      <c r="B97">
        <v>0</v>
      </c>
      <c r="C97">
        <v>3.1520220221271946E-3</v>
      </c>
      <c r="D97">
        <v>0</v>
      </c>
    </row>
    <row r="98" spans="1:4" x14ac:dyDescent="0.3">
      <c r="A98" s="8">
        <v>23985</v>
      </c>
      <c r="B98">
        <v>0</v>
      </c>
      <c r="C98">
        <v>3.0747786159396524E-3</v>
      </c>
      <c r="D98">
        <v>0</v>
      </c>
    </row>
    <row r="99" spans="1:4" x14ac:dyDescent="0.3">
      <c r="A99" s="8">
        <v>24013</v>
      </c>
      <c r="B99">
        <v>0</v>
      </c>
      <c r="C99">
        <v>2.9427055234582675E-3</v>
      </c>
      <c r="D99">
        <v>0</v>
      </c>
    </row>
    <row r="100" spans="1:4" x14ac:dyDescent="0.3">
      <c r="A100" s="8">
        <v>24027</v>
      </c>
      <c r="B100">
        <v>0</v>
      </c>
      <c r="C100">
        <v>3.0548964899239331E-3</v>
      </c>
      <c r="D100">
        <v>0</v>
      </c>
    </row>
    <row r="101" spans="1:4" x14ac:dyDescent="0.3">
      <c r="A101" s="8">
        <v>24048</v>
      </c>
      <c r="B101">
        <v>0</v>
      </c>
      <c r="C101">
        <v>3.2937353154300522E-3</v>
      </c>
      <c r="D101">
        <v>0</v>
      </c>
    </row>
    <row r="102" spans="1:4" x14ac:dyDescent="0.3">
      <c r="A102" s="8">
        <v>24069</v>
      </c>
      <c r="B102">
        <v>2.0884238665079464E-3</v>
      </c>
      <c r="C102">
        <v>2.0884238665079464E-3</v>
      </c>
      <c r="D102">
        <v>0</v>
      </c>
    </row>
    <row r="103" spans="1:4" x14ac:dyDescent="0.3">
      <c r="A103" s="8">
        <v>24090</v>
      </c>
      <c r="B103">
        <v>2.3328240000933128E-3</v>
      </c>
      <c r="C103">
        <v>1.1664120000466564E-3</v>
      </c>
      <c r="D103">
        <v>0</v>
      </c>
    </row>
    <row r="104" spans="1:4" x14ac:dyDescent="0.3">
      <c r="A104" s="8">
        <v>24118</v>
      </c>
      <c r="B104">
        <v>3.528540007762788E-3</v>
      </c>
      <c r="C104">
        <v>0</v>
      </c>
      <c r="D104">
        <v>0</v>
      </c>
    </row>
    <row r="105" spans="1:4" x14ac:dyDescent="0.3">
      <c r="A105" s="8">
        <v>24146</v>
      </c>
      <c r="B105">
        <v>3.3363731399719747E-3</v>
      </c>
      <c r="C105">
        <v>2.224248759981316E-3</v>
      </c>
      <c r="D105">
        <v>0</v>
      </c>
    </row>
    <row r="106" spans="1:4" x14ac:dyDescent="0.3">
      <c r="A106" s="8">
        <v>24167</v>
      </c>
      <c r="B106">
        <v>1.0974298193630518E-3</v>
      </c>
      <c r="C106">
        <v>2.1948596387261037E-3</v>
      </c>
      <c r="D106">
        <v>0</v>
      </c>
    </row>
    <row r="107" spans="1:4" x14ac:dyDescent="0.3">
      <c r="A107" s="8">
        <v>24188</v>
      </c>
      <c r="B107">
        <v>1.0359044481737004E-3</v>
      </c>
      <c r="C107">
        <v>2.0718088963474009E-3</v>
      </c>
      <c r="D107">
        <v>0</v>
      </c>
    </row>
    <row r="108" spans="1:4" x14ac:dyDescent="0.3">
      <c r="A108" s="8">
        <v>24209</v>
      </c>
      <c r="B108">
        <v>0</v>
      </c>
      <c r="C108">
        <v>3.1566985142472328E-3</v>
      </c>
      <c r="D108">
        <v>0</v>
      </c>
    </row>
    <row r="109" spans="1:4" x14ac:dyDescent="0.3">
      <c r="A109" s="8">
        <v>24237</v>
      </c>
      <c r="B109">
        <v>0</v>
      </c>
      <c r="C109">
        <v>9.9437185529900759E-4</v>
      </c>
      <c r="D109">
        <v>0</v>
      </c>
    </row>
    <row r="110" spans="1:4" x14ac:dyDescent="0.3">
      <c r="A110" s="8">
        <v>24265</v>
      </c>
      <c r="B110">
        <v>0</v>
      </c>
      <c r="C110">
        <v>1.9506676159915732E-3</v>
      </c>
      <c r="D110">
        <v>0</v>
      </c>
    </row>
    <row r="111" spans="1:4" x14ac:dyDescent="0.3">
      <c r="A111" s="8">
        <v>24286</v>
      </c>
      <c r="B111">
        <v>0</v>
      </c>
      <c r="C111">
        <v>2.7956388034665919E-3</v>
      </c>
      <c r="D111">
        <v>0</v>
      </c>
    </row>
    <row r="112" spans="1:4" x14ac:dyDescent="0.3">
      <c r="A112" s="8">
        <v>24314</v>
      </c>
      <c r="B112">
        <v>0</v>
      </c>
      <c r="C112">
        <v>3.5828168105764753E-3</v>
      </c>
      <c r="D112">
        <v>0</v>
      </c>
    </row>
    <row r="113" spans="1:4" x14ac:dyDescent="0.3">
      <c r="A113" s="8">
        <v>24342</v>
      </c>
      <c r="B113">
        <v>0</v>
      </c>
      <c r="C113">
        <v>4.4377779158419799E-3</v>
      </c>
      <c r="D113">
        <v>0</v>
      </c>
    </row>
    <row r="114" spans="1:4" x14ac:dyDescent="0.3">
      <c r="A114" s="8">
        <v>24363</v>
      </c>
      <c r="B114">
        <v>0</v>
      </c>
      <c r="C114">
        <v>3.7721614485099965E-3</v>
      </c>
      <c r="D114">
        <v>0</v>
      </c>
    </row>
    <row r="115" spans="1:4" x14ac:dyDescent="0.3">
      <c r="A115" s="8">
        <v>24384</v>
      </c>
      <c r="B115">
        <v>0</v>
      </c>
      <c r="C115">
        <v>4.9903187815637665E-3</v>
      </c>
      <c r="D115">
        <v>0</v>
      </c>
    </row>
    <row r="116" spans="1:4" x14ac:dyDescent="0.3">
      <c r="A116" s="8">
        <v>24412</v>
      </c>
      <c r="B116">
        <v>0</v>
      </c>
      <c r="C116">
        <v>4.0412204485754701E-3</v>
      </c>
      <c r="D116">
        <v>0</v>
      </c>
    </row>
    <row r="117" spans="1:4" x14ac:dyDescent="0.3">
      <c r="A117" s="8">
        <v>24433</v>
      </c>
      <c r="B117">
        <v>0</v>
      </c>
      <c r="C117">
        <v>9.2262270882027299E-3</v>
      </c>
      <c r="D117">
        <v>0</v>
      </c>
    </row>
    <row r="118" spans="1:4" x14ac:dyDescent="0.3">
      <c r="A118" s="8">
        <v>24454</v>
      </c>
      <c r="B118">
        <v>0</v>
      </c>
      <c r="C118">
        <v>8.9163645009807998E-3</v>
      </c>
      <c r="D118">
        <v>0</v>
      </c>
    </row>
    <row r="119" spans="1:4" x14ac:dyDescent="0.3">
      <c r="A119" s="8">
        <v>24482</v>
      </c>
      <c r="B119">
        <v>0</v>
      </c>
      <c r="C119">
        <v>7.0361658926884176E-3</v>
      </c>
      <c r="D119">
        <v>0</v>
      </c>
    </row>
    <row r="120" spans="1:4" x14ac:dyDescent="0.3">
      <c r="A120" s="8">
        <v>24510</v>
      </c>
      <c r="B120">
        <v>0</v>
      </c>
      <c r="C120">
        <v>7.965747286667331E-3</v>
      </c>
      <c r="D120">
        <v>0</v>
      </c>
    </row>
    <row r="121" spans="1:4" x14ac:dyDescent="0.3">
      <c r="A121" s="8">
        <v>24538</v>
      </c>
      <c r="B121">
        <v>0</v>
      </c>
      <c r="C121">
        <v>6.6426266843803376E-3</v>
      </c>
      <c r="D121">
        <v>0</v>
      </c>
    </row>
    <row r="122" spans="1:4" x14ac:dyDescent="0.3">
      <c r="A122" s="8">
        <v>24566</v>
      </c>
      <c r="B122">
        <v>0</v>
      </c>
      <c r="C122">
        <v>6.5141123591323201E-3</v>
      </c>
      <c r="D122">
        <v>0</v>
      </c>
    </row>
    <row r="123" spans="1:4" x14ac:dyDescent="0.3">
      <c r="A123" s="8">
        <v>24594</v>
      </c>
      <c r="B123">
        <v>0</v>
      </c>
      <c r="C123">
        <v>8.0916332512182398E-3</v>
      </c>
      <c r="D123">
        <v>0</v>
      </c>
    </row>
    <row r="124" spans="1:4" x14ac:dyDescent="0.3">
      <c r="A124" s="8">
        <v>24615</v>
      </c>
      <c r="B124">
        <v>0</v>
      </c>
      <c r="C124">
        <v>6.1142847160351481E-3</v>
      </c>
      <c r="D124">
        <v>0</v>
      </c>
    </row>
    <row r="125" spans="1:4" x14ac:dyDescent="0.3">
      <c r="A125" s="8">
        <v>24643</v>
      </c>
      <c r="B125">
        <v>0</v>
      </c>
      <c r="C125">
        <v>2.5781390991981988E-3</v>
      </c>
      <c r="D125">
        <v>0</v>
      </c>
    </row>
    <row r="126" spans="1:4" x14ac:dyDescent="0.3">
      <c r="A126" s="8">
        <v>24671</v>
      </c>
      <c r="B126">
        <v>0</v>
      </c>
      <c r="C126">
        <v>2.5948190113739568E-3</v>
      </c>
      <c r="D126">
        <v>0</v>
      </c>
    </row>
    <row r="127" spans="1:4" x14ac:dyDescent="0.3">
      <c r="A127" s="8">
        <v>24699</v>
      </c>
      <c r="B127">
        <v>0</v>
      </c>
      <c r="C127">
        <v>8.8231661049250904E-4</v>
      </c>
      <c r="D127">
        <v>0</v>
      </c>
    </row>
    <row r="128" spans="1:4" x14ac:dyDescent="0.3">
      <c r="A128" s="8">
        <v>24727</v>
      </c>
      <c r="B128">
        <v>0</v>
      </c>
      <c r="C128">
        <v>1.8812728692233164E-3</v>
      </c>
      <c r="D128">
        <v>0</v>
      </c>
    </row>
    <row r="129" spans="1:4" x14ac:dyDescent="0.3">
      <c r="A129" s="8">
        <v>24748</v>
      </c>
      <c r="B129">
        <v>0</v>
      </c>
      <c r="C129">
        <v>2.0132471663546134E-3</v>
      </c>
      <c r="D129">
        <v>0</v>
      </c>
    </row>
    <row r="130" spans="1:4" x14ac:dyDescent="0.3">
      <c r="A130" s="8">
        <v>24769</v>
      </c>
      <c r="B130">
        <v>0</v>
      </c>
      <c r="C130">
        <v>2.1569621345297282E-3</v>
      </c>
      <c r="D130">
        <v>0</v>
      </c>
    </row>
    <row r="131" spans="1:4" x14ac:dyDescent="0.3">
      <c r="A131" s="8">
        <v>24790</v>
      </c>
      <c r="B131">
        <v>0</v>
      </c>
      <c r="C131">
        <v>2.1978021978021978E-3</v>
      </c>
      <c r="D131">
        <v>0</v>
      </c>
    </row>
    <row r="132" spans="1:4" x14ac:dyDescent="0.3">
      <c r="A132" s="8">
        <v>24803</v>
      </c>
      <c r="B132">
        <v>1.1288847747310431E-3</v>
      </c>
      <c r="C132">
        <v>1.1288847747310431E-3</v>
      </c>
      <c r="D132">
        <v>0</v>
      </c>
    </row>
    <row r="133" spans="1:4" x14ac:dyDescent="0.3">
      <c r="A133" s="8">
        <v>24818</v>
      </c>
      <c r="B133">
        <v>1.1100134311625169E-3</v>
      </c>
      <c r="C133">
        <v>1.1100134311625169E-3</v>
      </c>
      <c r="D133">
        <v>0</v>
      </c>
    </row>
    <row r="134" spans="1:4" x14ac:dyDescent="0.3">
      <c r="A134" s="8">
        <v>24846</v>
      </c>
      <c r="B134">
        <v>1.0801118995927977E-3</v>
      </c>
      <c r="C134">
        <v>2.1602237991855955E-3</v>
      </c>
      <c r="D134">
        <v>0</v>
      </c>
    </row>
    <row r="135" spans="1:4" x14ac:dyDescent="0.3">
      <c r="A135" s="8">
        <v>24874</v>
      </c>
      <c r="B135">
        <v>9.7619070861683528E-4</v>
      </c>
      <c r="C135">
        <v>1.9523814172336706E-3</v>
      </c>
      <c r="D135">
        <v>0</v>
      </c>
    </row>
    <row r="136" spans="1:4" x14ac:dyDescent="0.3">
      <c r="A136" s="8">
        <v>24902</v>
      </c>
      <c r="B136">
        <v>0</v>
      </c>
      <c r="C136">
        <v>4.2700736160691411E-3</v>
      </c>
      <c r="D136">
        <v>0</v>
      </c>
    </row>
    <row r="137" spans="1:4" x14ac:dyDescent="0.3">
      <c r="A137" s="8">
        <v>24930</v>
      </c>
      <c r="B137">
        <v>0</v>
      </c>
      <c r="C137">
        <v>4.3440863951902282E-3</v>
      </c>
      <c r="D137">
        <v>0</v>
      </c>
    </row>
    <row r="138" spans="1:4" x14ac:dyDescent="0.3">
      <c r="A138" s="8">
        <v>24958</v>
      </c>
      <c r="B138">
        <v>0</v>
      </c>
      <c r="C138">
        <v>5.2143533767283409E-3</v>
      </c>
      <c r="D138">
        <v>0</v>
      </c>
    </row>
    <row r="139" spans="1:4" x14ac:dyDescent="0.3">
      <c r="A139" s="8">
        <v>24986</v>
      </c>
      <c r="B139">
        <v>8.8234775089558292E-4</v>
      </c>
      <c r="C139">
        <v>5.2940865053734973E-3</v>
      </c>
      <c r="D139">
        <v>0</v>
      </c>
    </row>
    <row r="140" spans="1:4" x14ac:dyDescent="0.3">
      <c r="A140" s="8">
        <v>25007</v>
      </c>
      <c r="B140">
        <v>1.8889130249997639E-3</v>
      </c>
      <c r="C140">
        <v>2.8333695374996456E-3</v>
      </c>
      <c r="D140">
        <v>0</v>
      </c>
    </row>
    <row r="141" spans="1:4" x14ac:dyDescent="0.3">
      <c r="A141" s="8">
        <v>25035</v>
      </c>
      <c r="B141">
        <v>1.8547197982064858E-3</v>
      </c>
      <c r="C141">
        <v>3.7094395964129717E-3</v>
      </c>
      <c r="D141">
        <v>0</v>
      </c>
    </row>
    <row r="142" spans="1:4" x14ac:dyDescent="0.3">
      <c r="A142" s="8">
        <v>25063</v>
      </c>
      <c r="B142">
        <v>1.7830079343853079E-3</v>
      </c>
      <c r="C142">
        <v>1.7830079343853079E-3</v>
      </c>
      <c r="D142">
        <v>0</v>
      </c>
    </row>
    <row r="143" spans="1:4" x14ac:dyDescent="0.3">
      <c r="A143" s="8">
        <v>25091</v>
      </c>
      <c r="B143">
        <v>9.5660824978954621E-4</v>
      </c>
      <c r="C143">
        <v>1.9132164995790924E-3</v>
      </c>
      <c r="D143">
        <v>0</v>
      </c>
    </row>
    <row r="144" spans="1:4" x14ac:dyDescent="0.3">
      <c r="A144" s="8">
        <v>25119</v>
      </c>
      <c r="B144">
        <v>0</v>
      </c>
      <c r="C144">
        <v>2.9219830524982956E-3</v>
      </c>
      <c r="D144">
        <v>0</v>
      </c>
    </row>
    <row r="145" spans="1:4" x14ac:dyDescent="0.3">
      <c r="A145" s="8">
        <v>25140</v>
      </c>
      <c r="B145">
        <v>0</v>
      </c>
      <c r="C145">
        <v>9.0665941339135954E-4</v>
      </c>
      <c r="D145">
        <v>0</v>
      </c>
    </row>
    <row r="146" spans="1:4" x14ac:dyDescent="0.3">
      <c r="A146" s="8">
        <v>25168</v>
      </c>
      <c r="B146">
        <v>0</v>
      </c>
      <c r="C146">
        <v>9.0987671170556384E-4</v>
      </c>
      <c r="D146">
        <v>0</v>
      </c>
    </row>
    <row r="147" spans="1:4" x14ac:dyDescent="0.3">
      <c r="A147" s="8">
        <v>25189</v>
      </c>
      <c r="B147">
        <v>8.8077790304396839E-4</v>
      </c>
      <c r="C147">
        <v>8.8077790304396839E-4</v>
      </c>
      <c r="D147">
        <v>0</v>
      </c>
    </row>
    <row r="148" spans="1:4" x14ac:dyDescent="0.3">
      <c r="A148" s="8">
        <v>25217</v>
      </c>
      <c r="B148">
        <v>8.9483857112176968E-4</v>
      </c>
      <c r="C148">
        <v>0</v>
      </c>
      <c r="D148">
        <v>0</v>
      </c>
    </row>
    <row r="149" spans="1:4" x14ac:dyDescent="0.3">
      <c r="A149" s="8">
        <v>25238</v>
      </c>
      <c r="B149">
        <v>9.7056282938476021E-4</v>
      </c>
      <c r="C149">
        <v>0</v>
      </c>
      <c r="D149">
        <v>0</v>
      </c>
    </row>
    <row r="150" spans="1:4" x14ac:dyDescent="0.3">
      <c r="A150" s="8">
        <v>25266</v>
      </c>
      <c r="B150">
        <v>9.4214299846430687E-4</v>
      </c>
      <c r="C150">
        <v>0</v>
      </c>
      <c r="D150">
        <v>0</v>
      </c>
    </row>
    <row r="151" spans="1:4" x14ac:dyDescent="0.3">
      <c r="A151" s="8">
        <v>25294</v>
      </c>
      <c r="B151">
        <v>0</v>
      </c>
      <c r="C151">
        <v>0</v>
      </c>
      <c r="D151">
        <v>0</v>
      </c>
    </row>
    <row r="152" spans="1:4" x14ac:dyDescent="0.3">
      <c r="A152" s="8">
        <v>25322</v>
      </c>
      <c r="B152">
        <v>0</v>
      </c>
      <c r="C152">
        <v>0</v>
      </c>
      <c r="D152">
        <v>0</v>
      </c>
    </row>
    <row r="153" spans="1:4" x14ac:dyDescent="0.3">
      <c r="A153" s="8">
        <v>25350</v>
      </c>
      <c r="B153">
        <v>0</v>
      </c>
      <c r="C153">
        <v>0</v>
      </c>
      <c r="D153">
        <v>0</v>
      </c>
    </row>
    <row r="154" spans="1:4" x14ac:dyDescent="0.3">
      <c r="A154" s="8">
        <v>25378</v>
      </c>
      <c r="B154">
        <v>0</v>
      </c>
      <c r="C154">
        <v>0</v>
      </c>
      <c r="D154">
        <v>0</v>
      </c>
    </row>
    <row r="155" spans="1:4" x14ac:dyDescent="0.3">
      <c r="A155" s="8">
        <v>25399</v>
      </c>
      <c r="B155">
        <v>0</v>
      </c>
      <c r="C155">
        <v>9.9479721058862158E-4</v>
      </c>
      <c r="D155">
        <v>0</v>
      </c>
    </row>
    <row r="156" spans="1:4" x14ac:dyDescent="0.3">
      <c r="A156" s="8">
        <v>25427</v>
      </c>
      <c r="B156">
        <v>0</v>
      </c>
      <c r="C156">
        <v>9.7332126414965785E-4</v>
      </c>
      <c r="D156">
        <v>0</v>
      </c>
    </row>
    <row r="157" spans="1:4" x14ac:dyDescent="0.3">
      <c r="A157" s="8">
        <v>25455</v>
      </c>
      <c r="B157">
        <v>0</v>
      </c>
      <c r="C157">
        <v>9.8853301700276789E-4</v>
      </c>
      <c r="D157">
        <v>0</v>
      </c>
    </row>
    <row r="158" spans="1:4" x14ac:dyDescent="0.3">
      <c r="A158" s="8">
        <v>25483</v>
      </c>
      <c r="B158">
        <v>0</v>
      </c>
      <c r="C158">
        <v>1.0125864495681319E-3</v>
      </c>
      <c r="D158">
        <v>0</v>
      </c>
    </row>
    <row r="159" spans="1:4" x14ac:dyDescent="0.3">
      <c r="A159" s="8">
        <v>25504</v>
      </c>
      <c r="B159">
        <v>0</v>
      </c>
      <c r="C159">
        <v>0</v>
      </c>
      <c r="D159">
        <v>0</v>
      </c>
    </row>
    <row r="160" spans="1:4" x14ac:dyDescent="0.3">
      <c r="A160" s="8">
        <v>25532</v>
      </c>
      <c r="B160">
        <v>2.7436347673397716E-3</v>
      </c>
      <c r="C160">
        <v>1.8290898448931811E-3</v>
      </c>
      <c r="D160">
        <v>0</v>
      </c>
    </row>
    <row r="161" spans="1:4" x14ac:dyDescent="0.3">
      <c r="A161" s="8">
        <v>25553</v>
      </c>
      <c r="B161">
        <v>2.8036859124128521E-3</v>
      </c>
      <c r="C161">
        <v>1.8691239416085681E-3</v>
      </c>
      <c r="D161">
        <v>9.3456197080428406E-4</v>
      </c>
    </row>
    <row r="162" spans="1:4" x14ac:dyDescent="0.3">
      <c r="A162" s="8">
        <v>25583</v>
      </c>
      <c r="B162">
        <v>2.6913795114249062E-3</v>
      </c>
      <c r="C162">
        <v>2.6913795114249062E-3</v>
      </c>
      <c r="D162">
        <v>8.9712650380830209E-4</v>
      </c>
    </row>
    <row r="163" spans="1:4" x14ac:dyDescent="0.3">
      <c r="A163" s="8">
        <v>25609</v>
      </c>
      <c r="B163">
        <v>2.6499894000424E-3</v>
      </c>
      <c r="C163">
        <v>2.6499894000424E-3</v>
      </c>
      <c r="D163">
        <v>8.8332980001413325E-4</v>
      </c>
    </row>
    <row r="164" spans="1:4" x14ac:dyDescent="0.3">
      <c r="A164" s="8">
        <v>25637</v>
      </c>
      <c r="B164">
        <v>0</v>
      </c>
      <c r="C164">
        <v>9.2170146089681554E-4</v>
      </c>
      <c r="D164">
        <v>9.2170146089681554E-4</v>
      </c>
    </row>
    <row r="165" spans="1:4" x14ac:dyDescent="0.3">
      <c r="A165" s="8">
        <v>25665</v>
      </c>
      <c r="B165">
        <v>0</v>
      </c>
      <c r="C165">
        <v>4.5057222672794444E-3</v>
      </c>
      <c r="D165">
        <v>0</v>
      </c>
    </row>
    <row r="166" spans="1:4" x14ac:dyDescent="0.3">
      <c r="A166" s="8">
        <v>25693</v>
      </c>
      <c r="B166">
        <v>0</v>
      </c>
      <c r="C166">
        <v>6.1578882548544685E-3</v>
      </c>
      <c r="D166">
        <v>0</v>
      </c>
    </row>
    <row r="167" spans="1:4" x14ac:dyDescent="0.3">
      <c r="A167" s="8">
        <v>25714</v>
      </c>
      <c r="B167">
        <v>0</v>
      </c>
      <c r="C167">
        <v>7.3389109056216052E-3</v>
      </c>
      <c r="D167">
        <v>2.4463036352072019E-3</v>
      </c>
    </row>
    <row r="168" spans="1:4" x14ac:dyDescent="0.3">
      <c r="A168" s="8">
        <v>25742</v>
      </c>
      <c r="B168">
        <v>2.4509203205803779E-3</v>
      </c>
      <c r="C168">
        <v>8.578221122031323E-3</v>
      </c>
      <c r="D168">
        <v>2.4509203205803779E-3</v>
      </c>
    </row>
    <row r="169" spans="1:4" x14ac:dyDescent="0.3">
      <c r="A169" s="8">
        <v>25770</v>
      </c>
      <c r="B169">
        <v>3.8439854441084517E-3</v>
      </c>
      <c r="C169">
        <v>6.4066424068474192E-3</v>
      </c>
      <c r="D169">
        <v>2.5626569627389679E-3</v>
      </c>
    </row>
    <row r="170" spans="1:4" x14ac:dyDescent="0.3">
      <c r="A170" s="8">
        <v>25798</v>
      </c>
      <c r="B170">
        <v>3.7274026216065109E-3</v>
      </c>
      <c r="C170">
        <v>4.9698701621420137E-3</v>
      </c>
      <c r="D170">
        <v>2.4849350810710069E-3</v>
      </c>
    </row>
    <row r="171" spans="1:4" x14ac:dyDescent="0.3">
      <c r="A171" s="8">
        <v>25826</v>
      </c>
      <c r="B171">
        <v>3.4740316136876847E-3</v>
      </c>
      <c r="C171">
        <v>6.9480632273753694E-3</v>
      </c>
      <c r="D171">
        <v>0</v>
      </c>
    </row>
    <row r="172" spans="1:4" x14ac:dyDescent="0.3">
      <c r="A172" s="8">
        <v>25861</v>
      </c>
      <c r="B172">
        <v>4.7183165046711332E-3</v>
      </c>
      <c r="C172">
        <v>7.0774747570067006E-3</v>
      </c>
      <c r="D172">
        <v>0</v>
      </c>
    </row>
    <row r="173" spans="1:4" x14ac:dyDescent="0.3">
      <c r="A173" s="8">
        <v>25889</v>
      </c>
      <c r="B173">
        <v>1.0428072370822253E-2</v>
      </c>
      <c r="C173">
        <v>6.2568434224933517E-3</v>
      </c>
      <c r="D173">
        <v>1.0428072370822254E-3</v>
      </c>
    </row>
    <row r="174" spans="1:4" x14ac:dyDescent="0.3">
      <c r="A174" s="8">
        <v>25917</v>
      </c>
      <c r="B174">
        <v>1.4113614597509956E-2</v>
      </c>
      <c r="C174">
        <v>7.0568072987549782E-3</v>
      </c>
      <c r="D174">
        <v>1.0081153283935682E-3</v>
      </c>
    </row>
    <row r="175" spans="1:4" x14ac:dyDescent="0.3">
      <c r="A175" s="8">
        <v>25945</v>
      </c>
      <c r="B175">
        <v>1.5613107203497336E-2</v>
      </c>
      <c r="C175">
        <v>8.7823728019672514E-3</v>
      </c>
      <c r="D175">
        <v>9.7581920021858352E-4</v>
      </c>
    </row>
    <row r="176" spans="1:4" x14ac:dyDescent="0.3">
      <c r="A176" s="8">
        <v>25973</v>
      </c>
      <c r="B176">
        <v>1.2956724540036279E-2</v>
      </c>
      <c r="C176">
        <v>1.0180283567171362E-2</v>
      </c>
      <c r="D176">
        <v>9.2548032428830564E-4</v>
      </c>
    </row>
    <row r="177" spans="1:4" x14ac:dyDescent="0.3">
      <c r="A177" s="8">
        <v>26001</v>
      </c>
      <c r="B177">
        <v>7.6254384627116069E-3</v>
      </c>
      <c r="C177">
        <v>1.3344517309745311E-2</v>
      </c>
      <c r="D177">
        <v>9.5317980783895086E-4</v>
      </c>
    </row>
    <row r="178" spans="1:4" x14ac:dyDescent="0.3">
      <c r="A178" s="8">
        <v>26029</v>
      </c>
      <c r="B178">
        <v>6.6699063354581749E-3</v>
      </c>
      <c r="C178">
        <v>1.2386968908708039E-2</v>
      </c>
      <c r="D178">
        <v>9.5284376220831067E-4</v>
      </c>
    </row>
    <row r="179" spans="1:4" x14ac:dyDescent="0.3">
      <c r="A179" s="8">
        <v>26064</v>
      </c>
      <c r="B179">
        <v>4.671762001756583E-3</v>
      </c>
      <c r="C179">
        <v>8.4091716031618486E-3</v>
      </c>
      <c r="D179">
        <v>9.3435240035131639E-4</v>
      </c>
    </row>
    <row r="180" spans="1:4" x14ac:dyDescent="0.3">
      <c r="A180" s="8">
        <v>26092</v>
      </c>
      <c r="B180">
        <v>7.9211057863677777E-3</v>
      </c>
      <c r="C180">
        <v>1.0891520456255693E-2</v>
      </c>
      <c r="D180">
        <v>9.9013822329597221E-4</v>
      </c>
    </row>
    <row r="181" spans="1:4" x14ac:dyDescent="0.3">
      <c r="A181" s="8">
        <v>26113</v>
      </c>
      <c r="B181">
        <v>1.0903395912217751E-2</v>
      </c>
      <c r="C181">
        <v>1.0903395912217751E-2</v>
      </c>
      <c r="D181">
        <v>1.9824356204032278E-3</v>
      </c>
    </row>
    <row r="182" spans="1:4" x14ac:dyDescent="0.3">
      <c r="A182" s="8">
        <v>26141</v>
      </c>
      <c r="B182">
        <v>1.203622904943881E-2</v>
      </c>
      <c r="C182">
        <v>1.0030190874532342E-2</v>
      </c>
      <c r="D182">
        <v>2.0060381749064686E-3</v>
      </c>
    </row>
    <row r="183" spans="1:4" x14ac:dyDescent="0.3">
      <c r="A183" s="8">
        <v>26169</v>
      </c>
      <c r="B183">
        <v>1.1575860472295108E-2</v>
      </c>
      <c r="C183">
        <v>9.6465503935792563E-3</v>
      </c>
      <c r="D183">
        <v>1.9293100787158512E-3</v>
      </c>
    </row>
    <row r="184" spans="1:4" x14ac:dyDescent="0.3">
      <c r="A184" s="8">
        <v>26197</v>
      </c>
      <c r="B184">
        <v>7.6566014260420158E-3</v>
      </c>
      <c r="C184">
        <v>4.78537589127626E-3</v>
      </c>
      <c r="D184">
        <v>2.8712255347657558E-3</v>
      </c>
    </row>
    <row r="185" spans="1:4" x14ac:dyDescent="0.3">
      <c r="A185" s="8">
        <v>26225</v>
      </c>
      <c r="B185">
        <v>6.2028967527835502E-3</v>
      </c>
      <c r="C185">
        <v>2.0676322509278499E-3</v>
      </c>
      <c r="D185">
        <v>1.033816125463925E-3</v>
      </c>
    </row>
    <row r="186" spans="1:4" x14ac:dyDescent="0.3">
      <c r="A186" s="8">
        <v>26253</v>
      </c>
      <c r="B186">
        <v>2.0071857248951247E-3</v>
      </c>
      <c r="C186">
        <v>5.0179643122378118E-3</v>
      </c>
      <c r="D186">
        <v>2.0071857248951247E-3</v>
      </c>
    </row>
    <row r="187" spans="1:4" x14ac:dyDescent="0.3">
      <c r="A187" s="8">
        <v>26281</v>
      </c>
      <c r="B187">
        <v>2.1363184823593503E-3</v>
      </c>
      <c r="C187">
        <v>6.40895544707805E-3</v>
      </c>
      <c r="D187">
        <v>2.1363184823593503E-3</v>
      </c>
    </row>
    <row r="188" spans="1:4" x14ac:dyDescent="0.3">
      <c r="A188" s="8">
        <v>26309</v>
      </c>
      <c r="B188">
        <v>2.0542950173074357E-3</v>
      </c>
      <c r="C188">
        <v>6.1628850519223066E-3</v>
      </c>
      <c r="D188">
        <v>1.0271475086537178E-3</v>
      </c>
    </row>
    <row r="189" spans="1:4" x14ac:dyDescent="0.3">
      <c r="A189" s="8">
        <v>26344</v>
      </c>
      <c r="B189">
        <v>0</v>
      </c>
      <c r="C189">
        <v>3.986128273607845E-3</v>
      </c>
      <c r="D189">
        <v>9.9653206840196124E-4</v>
      </c>
    </row>
    <row r="190" spans="1:4" x14ac:dyDescent="0.3">
      <c r="A190" s="8">
        <v>26379</v>
      </c>
      <c r="B190">
        <v>0</v>
      </c>
      <c r="C190">
        <v>9.8440699322727989E-4</v>
      </c>
      <c r="D190">
        <v>0</v>
      </c>
    </row>
    <row r="191" spans="1:4" x14ac:dyDescent="0.3">
      <c r="A191" s="8">
        <v>26407</v>
      </c>
      <c r="B191">
        <v>0</v>
      </c>
      <c r="C191">
        <v>1.011951142998816E-3</v>
      </c>
      <c r="D191">
        <v>0</v>
      </c>
    </row>
    <row r="192" spans="1:4" x14ac:dyDescent="0.3">
      <c r="A192" s="8">
        <v>26442</v>
      </c>
      <c r="B192">
        <v>0</v>
      </c>
      <c r="C192">
        <v>2.1796464613439699E-3</v>
      </c>
      <c r="D192">
        <v>0</v>
      </c>
    </row>
    <row r="193" spans="1:4" x14ac:dyDescent="0.3">
      <c r="A193" s="8">
        <v>26470</v>
      </c>
      <c r="B193">
        <v>1.0343400910219282E-3</v>
      </c>
      <c r="C193">
        <v>3.1030202730657841E-3</v>
      </c>
      <c r="D193">
        <v>4.1373603640877128E-3</v>
      </c>
    </row>
    <row r="194" spans="1:4" x14ac:dyDescent="0.3">
      <c r="A194" s="8">
        <v>26498</v>
      </c>
      <c r="B194">
        <v>1.0869447071227487E-3</v>
      </c>
      <c r="C194">
        <v>5.4347235356137433E-3</v>
      </c>
      <c r="D194">
        <v>4.3477788284909946E-3</v>
      </c>
    </row>
    <row r="195" spans="1:4" x14ac:dyDescent="0.3">
      <c r="A195" s="8">
        <v>26526</v>
      </c>
      <c r="B195">
        <v>5.3252106120797076E-3</v>
      </c>
      <c r="C195">
        <v>4.2601684896637661E-3</v>
      </c>
      <c r="D195">
        <v>5.3252106120797076E-3</v>
      </c>
    </row>
    <row r="196" spans="1:4" x14ac:dyDescent="0.3">
      <c r="A196" s="8">
        <v>26561</v>
      </c>
      <c r="B196">
        <v>5.0625221485343999E-3</v>
      </c>
      <c r="C196">
        <v>4.0500177188275196E-3</v>
      </c>
      <c r="D196">
        <v>1.01250442970688E-2</v>
      </c>
    </row>
    <row r="197" spans="1:4" x14ac:dyDescent="0.3">
      <c r="A197" s="8">
        <v>26589</v>
      </c>
      <c r="B197">
        <v>5.7324329591965425E-3</v>
      </c>
      <c r="C197">
        <v>3.4394597755179252E-3</v>
      </c>
      <c r="D197">
        <v>6.8789195510358505E-3</v>
      </c>
    </row>
    <row r="198" spans="1:4" x14ac:dyDescent="0.3">
      <c r="A198" s="8">
        <v>26624</v>
      </c>
      <c r="B198">
        <v>5.0369206282047402E-3</v>
      </c>
      <c r="C198">
        <v>1.007384125640948E-3</v>
      </c>
      <c r="D198">
        <v>9.0664571307685331E-3</v>
      </c>
    </row>
    <row r="199" spans="1:4" x14ac:dyDescent="0.3">
      <c r="A199" s="8">
        <v>26652</v>
      </c>
      <c r="B199">
        <v>5.229961402884847E-3</v>
      </c>
      <c r="C199">
        <v>1.0459922805769694E-3</v>
      </c>
      <c r="D199">
        <v>8.3679382446157548E-3</v>
      </c>
    </row>
    <row r="200" spans="1:4" x14ac:dyDescent="0.3">
      <c r="A200" s="8">
        <v>26680</v>
      </c>
      <c r="B200">
        <v>5.2363148910322876E-3</v>
      </c>
      <c r="C200">
        <v>1.0472629782064574E-3</v>
      </c>
      <c r="D200">
        <v>4.1890519128258297E-3</v>
      </c>
    </row>
    <row r="201" spans="1:4" x14ac:dyDescent="0.3">
      <c r="A201" s="8">
        <v>26708</v>
      </c>
      <c r="B201">
        <v>4.0174356708113212E-3</v>
      </c>
      <c r="C201">
        <v>3.0130767531084909E-3</v>
      </c>
      <c r="D201">
        <v>4.0174356708113212E-3</v>
      </c>
    </row>
    <row r="202" spans="1:4" x14ac:dyDescent="0.3">
      <c r="A202" s="8">
        <v>26743</v>
      </c>
      <c r="B202">
        <v>3.9926933711308303E-3</v>
      </c>
      <c r="C202">
        <v>3.9926933711308303E-3</v>
      </c>
      <c r="D202">
        <v>9.9817334278270759E-4</v>
      </c>
    </row>
    <row r="203" spans="1:4" x14ac:dyDescent="0.3">
      <c r="A203" s="8">
        <v>26771</v>
      </c>
      <c r="B203">
        <v>0</v>
      </c>
      <c r="C203">
        <v>3.7908224189237855E-3</v>
      </c>
      <c r="D203">
        <v>1.8954112094618928E-3</v>
      </c>
    </row>
    <row r="204" spans="1:4" x14ac:dyDescent="0.3">
      <c r="A204" s="8">
        <v>26799</v>
      </c>
      <c r="B204">
        <v>0</v>
      </c>
      <c r="C204">
        <v>2.8233168326149559E-3</v>
      </c>
      <c r="D204">
        <v>9.4110561087165201E-4</v>
      </c>
    </row>
    <row r="205" spans="1:4" x14ac:dyDescent="0.3">
      <c r="A205" s="8">
        <v>26834</v>
      </c>
      <c r="B205">
        <v>8.4045619962515663E-4</v>
      </c>
      <c r="C205">
        <v>2.5213685988754696E-3</v>
      </c>
      <c r="D205">
        <v>8.4045619962515663E-4</v>
      </c>
    </row>
    <row r="206" spans="1:4" x14ac:dyDescent="0.3">
      <c r="A206" s="8">
        <v>26862</v>
      </c>
      <c r="B206">
        <v>2.6638725603367135E-3</v>
      </c>
      <c r="C206">
        <v>1.7759150402244757E-3</v>
      </c>
      <c r="D206">
        <v>8.8795752011223787E-4</v>
      </c>
    </row>
    <row r="207" spans="1:4" x14ac:dyDescent="0.3">
      <c r="A207" s="8">
        <v>26897</v>
      </c>
      <c r="B207">
        <v>2.7157677475422304E-3</v>
      </c>
      <c r="C207">
        <v>2.7157677475422304E-3</v>
      </c>
      <c r="D207">
        <v>0</v>
      </c>
    </row>
    <row r="208" spans="1:4" x14ac:dyDescent="0.3">
      <c r="A208" s="8">
        <v>26925</v>
      </c>
      <c r="B208">
        <v>2.8162931948968765E-3</v>
      </c>
      <c r="C208">
        <v>2.8162931948968765E-3</v>
      </c>
      <c r="D208">
        <v>0</v>
      </c>
    </row>
    <row r="209" spans="1:4" x14ac:dyDescent="0.3">
      <c r="A209" s="8">
        <v>26953</v>
      </c>
      <c r="B209">
        <v>2.1551027445233452E-3</v>
      </c>
      <c r="C209">
        <v>1.0775513722616726E-3</v>
      </c>
      <c r="D209">
        <v>0</v>
      </c>
    </row>
    <row r="210" spans="1:4" x14ac:dyDescent="0.3">
      <c r="A210" s="8">
        <v>26988</v>
      </c>
      <c r="B210">
        <v>0</v>
      </c>
      <c r="C210">
        <v>1.0647812939222282E-3</v>
      </c>
      <c r="D210">
        <v>0</v>
      </c>
    </row>
    <row r="211" spans="1:4" x14ac:dyDescent="0.3">
      <c r="A211" s="8">
        <v>27016</v>
      </c>
      <c r="B211">
        <v>0</v>
      </c>
      <c r="C211">
        <v>3.0310684516291994E-3</v>
      </c>
      <c r="D211">
        <v>0</v>
      </c>
    </row>
    <row r="212" spans="1:4" x14ac:dyDescent="0.3">
      <c r="A212" s="8">
        <v>27051</v>
      </c>
      <c r="B212">
        <v>0</v>
      </c>
      <c r="C212">
        <v>2.7977506085107573E-3</v>
      </c>
      <c r="D212">
        <v>0</v>
      </c>
    </row>
    <row r="213" spans="1:4" x14ac:dyDescent="0.3">
      <c r="A213" s="8">
        <v>27080</v>
      </c>
      <c r="B213">
        <v>0</v>
      </c>
      <c r="C213">
        <v>2.681204754669765E-3</v>
      </c>
      <c r="D213">
        <v>8.937349182232549E-4</v>
      </c>
    </row>
    <row r="214" spans="1:4" x14ac:dyDescent="0.3">
      <c r="A214" s="8">
        <v>27107</v>
      </c>
      <c r="B214">
        <v>0</v>
      </c>
      <c r="C214">
        <v>3.2824283404862915E-3</v>
      </c>
      <c r="D214">
        <v>1.6412141702431458E-3</v>
      </c>
    </row>
    <row r="215" spans="1:4" x14ac:dyDescent="0.3">
      <c r="A215" s="8">
        <v>27135</v>
      </c>
      <c r="B215">
        <v>0</v>
      </c>
      <c r="C215">
        <v>7.9757537087254743E-4</v>
      </c>
      <c r="D215">
        <v>1.5951507417450949E-3</v>
      </c>
    </row>
    <row r="216" spans="1:4" x14ac:dyDescent="0.3">
      <c r="A216" s="8">
        <v>27170</v>
      </c>
      <c r="B216">
        <v>0</v>
      </c>
      <c r="C216">
        <v>8.0027529470137727E-4</v>
      </c>
      <c r="D216">
        <v>1.6005505894027545E-3</v>
      </c>
    </row>
    <row r="217" spans="1:4" x14ac:dyDescent="0.3">
      <c r="A217" s="8">
        <v>27198</v>
      </c>
      <c r="B217">
        <v>0</v>
      </c>
      <c r="C217">
        <v>8.2648043307574691E-4</v>
      </c>
      <c r="D217">
        <v>1.6529608661514938E-3</v>
      </c>
    </row>
    <row r="218" spans="1:4" x14ac:dyDescent="0.3">
      <c r="A218" s="8">
        <v>27226</v>
      </c>
      <c r="B218">
        <v>0</v>
      </c>
      <c r="C218">
        <v>9.3899358667380313E-4</v>
      </c>
      <c r="D218">
        <v>9.3899358667380313E-4</v>
      </c>
    </row>
    <row r="219" spans="1:4" x14ac:dyDescent="0.3">
      <c r="A219" s="8">
        <v>27261</v>
      </c>
      <c r="B219">
        <v>0</v>
      </c>
      <c r="C219">
        <v>1.0586491636671606E-3</v>
      </c>
      <c r="D219">
        <v>1.0586491636671606E-3</v>
      </c>
    </row>
    <row r="220" spans="1:4" x14ac:dyDescent="0.3">
      <c r="A220" s="8">
        <v>27282</v>
      </c>
      <c r="B220">
        <v>0</v>
      </c>
      <c r="C220">
        <v>1.1290377211502637E-3</v>
      </c>
      <c r="D220">
        <v>1.1290377211502637E-3</v>
      </c>
    </row>
    <row r="221" spans="1:4" x14ac:dyDescent="0.3">
      <c r="A221" s="8">
        <v>27317</v>
      </c>
      <c r="B221">
        <v>0</v>
      </c>
      <c r="C221">
        <v>2.2545118418234493E-3</v>
      </c>
      <c r="D221">
        <v>0</v>
      </c>
    </row>
    <row r="222" spans="1:4" x14ac:dyDescent="0.3">
      <c r="A222" s="8">
        <v>27352</v>
      </c>
      <c r="B222">
        <v>0</v>
      </c>
      <c r="C222">
        <v>1.2314209366187643E-3</v>
      </c>
      <c r="D222">
        <v>0</v>
      </c>
    </row>
    <row r="223" spans="1:4" x14ac:dyDescent="0.3">
      <c r="A223" s="8">
        <v>27380</v>
      </c>
      <c r="B223">
        <v>0</v>
      </c>
      <c r="C223">
        <v>1.0685130572295593E-3</v>
      </c>
      <c r="D223">
        <v>1.0685130572295593E-3</v>
      </c>
    </row>
    <row r="224" spans="1:4" x14ac:dyDescent="0.3">
      <c r="A224" s="8">
        <v>27415</v>
      </c>
      <c r="B224">
        <v>0</v>
      </c>
      <c r="C224">
        <v>9.5349790707209396E-4</v>
      </c>
      <c r="D224">
        <v>1.9069958141441879E-3</v>
      </c>
    </row>
    <row r="225" spans="1:4" x14ac:dyDescent="0.3">
      <c r="A225" s="8">
        <v>27444</v>
      </c>
      <c r="B225">
        <v>0</v>
      </c>
      <c r="C225">
        <v>0</v>
      </c>
      <c r="D225">
        <v>1.8442358408793317E-3</v>
      </c>
    </row>
    <row r="226" spans="1:4" x14ac:dyDescent="0.3">
      <c r="A226" s="8">
        <v>27471</v>
      </c>
      <c r="B226">
        <v>0</v>
      </c>
      <c r="C226">
        <v>0</v>
      </c>
      <c r="D226">
        <v>1.5477719822315774E-3</v>
      </c>
    </row>
    <row r="227" spans="1:4" x14ac:dyDescent="0.3">
      <c r="A227" s="8">
        <v>27499</v>
      </c>
      <c r="B227">
        <v>0</v>
      </c>
      <c r="C227">
        <v>0</v>
      </c>
      <c r="D227">
        <v>7.7187294971247744E-4</v>
      </c>
    </row>
    <row r="228" spans="1:4" x14ac:dyDescent="0.3">
      <c r="A228" s="8">
        <v>27534</v>
      </c>
      <c r="B228">
        <v>0</v>
      </c>
      <c r="C228">
        <v>0</v>
      </c>
      <c r="D228">
        <v>0</v>
      </c>
    </row>
    <row r="229" spans="1:4" x14ac:dyDescent="0.3">
      <c r="A229" s="8">
        <v>27562</v>
      </c>
      <c r="B229">
        <v>7.6840916251085379E-4</v>
      </c>
      <c r="C229">
        <v>0</v>
      </c>
      <c r="D229">
        <v>0</v>
      </c>
    </row>
    <row r="230" spans="1:4" x14ac:dyDescent="0.3">
      <c r="A230" s="8">
        <v>27590</v>
      </c>
      <c r="B230">
        <v>8.7789375729749178E-4</v>
      </c>
      <c r="C230">
        <v>0</v>
      </c>
      <c r="D230">
        <v>0</v>
      </c>
    </row>
    <row r="231" spans="1:4" x14ac:dyDescent="0.3">
      <c r="A231" s="8">
        <v>27625</v>
      </c>
      <c r="B231">
        <v>9.4725674446802059E-4</v>
      </c>
      <c r="C231">
        <v>9.4725674446802059E-4</v>
      </c>
      <c r="D231">
        <v>0</v>
      </c>
    </row>
    <row r="232" spans="1:4" x14ac:dyDescent="0.3">
      <c r="A232" s="8">
        <v>27653</v>
      </c>
      <c r="B232">
        <v>9.4310261899597299E-4</v>
      </c>
      <c r="C232">
        <v>1.886205237991946E-3</v>
      </c>
      <c r="D232">
        <v>0</v>
      </c>
    </row>
    <row r="233" spans="1:4" x14ac:dyDescent="0.3">
      <c r="A233" s="8">
        <v>27688</v>
      </c>
      <c r="B233">
        <v>0</v>
      </c>
      <c r="C233">
        <v>2.0826174335905365E-3</v>
      </c>
      <c r="D233">
        <v>0</v>
      </c>
    </row>
    <row r="234" spans="1:4" x14ac:dyDescent="0.3">
      <c r="A234" s="8">
        <v>27716</v>
      </c>
      <c r="B234">
        <v>0</v>
      </c>
      <c r="C234">
        <v>2.0493273083110469E-3</v>
      </c>
      <c r="D234">
        <v>0</v>
      </c>
    </row>
    <row r="235" spans="1:4" x14ac:dyDescent="0.3">
      <c r="A235" s="8">
        <v>27744</v>
      </c>
      <c r="B235">
        <v>0</v>
      </c>
      <c r="C235">
        <v>1.0588397234310642E-3</v>
      </c>
      <c r="D235">
        <v>1.0588397234310642E-3</v>
      </c>
    </row>
    <row r="236" spans="1:4" x14ac:dyDescent="0.3">
      <c r="A236" s="8">
        <v>27779</v>
      </c>
      <c r="B236">
        <v>0</v>
      </c>
      <c r="C236">
        <v>0</v>
      </c>
      <c r="D236">
        <v>9.8839622827999289E-4</v>
      </c>
    </row>
    <row r="237" spans="1:4" x14ac:dyDescent="0.3">
      <c r="A237" s="8">
        <v>27808</v>
      </c>
      <c r="B237">
        <v>0</v>
      </c>
      <c r="C237">
        <v>0</v>
      </c>
      <c r="D237">
        <v>1.0215235001481209E-3</v>
      </c>
    </row>
    <row r="238" spans="1:4" x14ac:dyDescent="0.3">
      <c r="A238" s="8">
        <v>27835</v>
      </c>
      <c r="B238">
        <v>0</v>
      </c>
      <c r="C238">
        <v>0</v>
      </c>
      <c r="D238">
        <v>9.7086436054018895E-4</v>
      </c>
    </row>
    <row r="239" spans="1:4" x14ac:dyDescent="0.3">
      <c r="A239" s="7">
        <v>27848</v>
      </c>
      <c r="B239">
        <v>0</v>
      </c>
      <c r="C239">
        <v>0</v>
      </c>
      <c r="D239">
        <v>0</v>
      </c>
    </row>
    <row r="240" spans="1:4" x14ac:dyDescent="0.3">
      <c r="A240" s="8">
        <v>27870</v>
      </c>
      <c r="B240">
        <v>0</v>
      </c>
      <c r="C240">
        <v>0</v>
      </c>
      <c r="D240">
        <v>0</v>
      </c>
    </row>
    <row r="241" spans="1:4" x14ac:dyDescent="0.3">
      <c r="A241" s="8">
        <v>27898</v>
      </c>
      <c r="B241">
        <v>0</v>
      </c>
      <c r="C241">
        <v>0</v>
      </c>
      <c r="D241">
        <v>0</v>
      </c>
    </row>
    <row r="242" spans="1:4" x14ac:dyDescent="0.3">
      <c r="A242" s="8">
        <v>27933</v>
      </c>
      <c r="B242">
        <v>0</v>
      </c>
      <c r="C242">
        <v>0</v>
      </c>
      <c r="D242">
        <v>0</v>
      </c>
    </row>
    <row r="243" spans="1:4" x14ac:dyDescent="0.3">
      <c r="A243" s="8">
        <v>27961</v>
      </c>
      <c r="B243">
        <v>0</v>
      </c>
      <c r="C243">
        <v>0</v>
      </c>
      <c r="D243">
        <v>0</v>
      </c>
    </row>
    <row r="244" spans="1:4" x14ac:dyDescent="0.3">
      <c r="A244" s="8">
        <v>27989</v>
      </c>
      <c r="B244">
        <v>0</v>
      </c>
      <c r="C244">
        <v>0</v>
      </c>
      <c r="D244">
        <v>0</v>
      </c>
    </row>
    <row r="245" spans="1:4" x14ac:dyDescent="0.3">
      <c r="A245" s="8">
        <v>28024</v>
      </c>
      <c r="B245">
        <v>0</v>
      </c>
      <c r="C245">
        <v>1.0658594557721619E-3</v>
      </c>
      <c r="D245">
        <v>0</v>
      </c>
    </row>
    <row r="246" spans="1:4" x14ac:dyDescent="0.3">
      <c r="A246" s="8">
        <v>28052</v>
      </c>
      <c r="B246">
        <v>0</v>
      </c>
      <c r="C246">
        <v>2.9479393903661341E-3</v>
      </c>
      <c r="D246">
        <v>0</v>
      </c>
    </row>
    <row r="247" spans="1:4" x14ac:dyDescent="0.3">
      <c r="A247" s="8">
        <v>28080</v>
      </c>
      <c r="B247">
        <v>0</v>
      </c>
      <c r="C247">
        <v>3.2440849517712702E-3</v>
      </c>
      <c r="D247">
        <v>0</v>
      </c>
    </row>
    <row r="248" spans="1:4" x14ac:dyDescent="0.3">
      <c r="A248" s="8">
        <v>28115</v>
      </c>
      <c r="B248">
        <v>0</v>
      </c>
      <c r="C248">
        <v>2.5718400658391056E-3</v>
      </c>
      <c r="D248">
        <v>0</v>
      </c>
    </row>
    <row r="249" spans="1:4" x14ac:dyDescent="0.3">
      <c r="A249" s="8">
        <v>28143</v>
      </c>
      <c r="B249">
        <v>0</v>
      </c>
      <c r="C249">
        <v>1.4980487914491377E-3</v>
      </c>
      <c r="D249">
        <v>0</v>
      </c>
    </row>
    <row r="250" spans="1:4" x14ac:dyDescent="0.3">
      <c r="A250" s="8">
        <v>28171</v>
      </c>
      <c r="B250">
        <v>0</v>
      </c>
      <c r="C250">
        <v>0</v>
      </c>
      <c r="D250">
        <v>0</v>
      </c>
    </row>
    <row r="251" spans="1:4" x14ac:dyDescent="0.3">
      <c r="A251" s="8">
        <v>28199</v>
      </c>
      <c r="B251">
        <v>0</v>
      </c>
      <c r="C251">
        <v>0</v>
      </c>
      <c r="D251">
        <v>0</v>
      </c>
    </row>
    <row r="252" spans="1:4" x14ac:dyDescent="0.3">
      <c r="A252" s="8">
        <v>28234</v>
      </c>
      <c r="B252">
        <v>0</v>
      </c>
      <c r="C252">
        <v>0</v>
      </c>
      <c r="D252">
        <v>0</v>
      </c>
    </row>
    <row r="253" spans="1:4" x14ac:dyDescent="0.3">
      <c r="A253" s="8">
        <v>28262</v>
      </c>
      <c r="B253">
        <v>0</v>
      </c>
      <c r="C253">
        <v>0</v>
      </c>
      <c r="D253">
        <v>0</v>
      </c>
    </row>
    <row r="254" spans="1:4" x14ac:dyDescent="0.3">
      <c r="A254" s="8">
        <v>28297</v>
      </c>
      <c r="B254">
        <v>0</v>
      </c>
      <c r="C254">
        <v>0</v>
      </c>
      <c r="D254">
        <v>0</v>
      </c>
    </row>
    <row r="255" spans="1:4" x14ac:dyDescent="0.3">
      <c r="A255" s="8">
        <v>28325</v>
      </c>
      <c r="B255">
        <v>0</v>
      </c>
      <c r="C255">
        <v>0</v>
      </c>
      <c r="D255">
        <v>0</v>
      </c>
    </row>
    <row r="256" spans="1:4" x14ac:dyDescent="0.3">
      <c r="A256" s="8">
        <v>28353</v>
      </c>
      <c r="B256">
        <v>0</v>
      </c>
      <c r="C256">
        <v>0</v>
      </c>
      <c r="D256">
        <v>0</v>
      </c>
    </row>
    <row r="257" spans="1:4" x14ac:dyDescent="0.3">
      <c r="A257" s="8">
        <v>28388</v>
      </c>
      <c r="B257">
        <v>6.0770416961023373E-3</v>
      </c>
      <c r="C257">
        <v>0</v>
      </c>
      <c r="D257">
        <v>0</v>
      </c>
    </row>
    <row r="258" spans="1:4" x14ac:dyDescent="0.3">
      <c r="A258" s="8">
        <v>28416</v>
      </c>
      <c r="B258">
        <v>5.672350834899139E-3</v>
      </c>
      <c r="C258">
        <v>0</v>
      </c>
      <c r="D258">
        <v>0</v>
      </c>
    </row>
    <row r="259" spans="1:4" x14ac:dyDescent="0.3">
      <c r="A259" s="8">
        <v>28444</v>
      </c>
      <c r="B259">
        <v>5.966409116673131E-3</v>
      </c>
      <c r="C259">
        <v>0</v>
      </c>
      <c r="D259">
        <v>0</v>
      </c>
    </row>
    <row r="260" spans="1:4" x14ac:dyDescent="0.3">
      <c r="A260" s="8">
        <v>28479</v>
      </c>
      <c r="B260">
        <v>5.8363913592225924E-3</v>
      </c>
      <c r="C260">
        <v>7.2954891990282406E-4</v>
      </c>
      <c r="D260">
        <v>0</v>
      </c>
    </row>
    <row r="261" spans="1:4" x14ac:dyDescent="0.3">
      <c r="A261" s="8">
        <v>28507</v>
      </c>
      <c r="B261">
        <v>0</v>
      </c>
      <c r="C261">
        <v>7.5122449592836325E-4</v>
      </c>
      <c r="D261">
        <v>0</v>
      </c>
    </row>
    <row r="262" spans="1:4" x14ac:dyDescent="0.3">
      <c r="A262" s="8">
        <v>28549</v>
      </c>
      <c r="B262">
        <v>0</v>
      </c>
      <c r="C262">
        <v>8.0300000802999995E-4</v>
      </c>
      <c r="D262">
        <v>0</v>
      </c>
    </row>
    <row r="263" spans="1:4" x14ac:dyDescent="0.3">
      <c r="A263" s="8">
        <v>28570</v>
      </c>
      <c r="B263">
        <v>0</v>
      </c>
      <c r="C263">
        <v>7.4793196810818083E-4</v>
      </c>
      <c r="D263">
        <v>0</v>
      </c>
    </row>
    <row r="264" spans="1:4" x14ac:dyDescent="0.3">
      <c r="A264" s="8">
        <v>28598</v>
      </c>
      <c r="B264">
        <v>0</v>
      </c>
      <c r="C264">
        <v>1.6642119540344659E-3</v>
      </c>
      <c r="D264">
        <v>8.3210597701723293E-4</v>
      </c>
    </row>
    <row r="265" spans="1:4" x14ac:dyDescent="0.3">
      <c r="A265" s="8">
        <v>28626</v>
      </c>
      <c r="B265">
        <v>0</v>
      </c>
      <c r="C265">
        <v>2.4862839999336989E-3</v>
      </c>
      <c r="D265">
        <v>8.2876133331123312E-4</v>
      </c>
    </row>
    <row r="266" spans="1:4" x14ac:dyDescent="0.3">
      <c r="A266" s="8">
        <v>28661</v>
      </c>
      <c r="B266">
        <v>0</v>
      </c>
      <c r="C266">
        <v>2.4945950440711791E-3</v>
      </c>
      <c r="D266">
        <v>8.3153168135705979E-4</v>
      </c>
    </row>
    <row r="267" spans="1:4" x14ac:dyDescent="0.3">
      <c r="A267" s="8">
        <v>28689</v>
      </c>
      <c r="B267">
        <v>0</v>
      </c>
      <c r="C267">
        <v>2.472799208704253E-3</v>
      </c>
      <c r="D267">
        <v>8.2426640290141778E-4</v>
      </c>
    </row>
    <row r="268" spans="1:4" x14ac:dyDescent="0.3">
      <c r="A268" s="8">
        <v>28717</v>
      </c>
      <c r="B268">
        <v>0</v>
      </c>
      <c r="C268">
        <v>8.5550517580631352E-4</v>
      </c>
      <c r="D268">
        <v>4.2775258790315688E-3</v>
      </c>
    </row>
    <row r="269" spans="1:4" x14ac:dyDescent="0.3">
      <c r="A269" s="8">
        <v>28752</v>
      </c>
      <c r="B269">
        <v>0</v>
      </c>
      <c r="C269">
        <v>0</v>
      </c>
      <c r="D269">
        <v>4.6216273674286185E-3</v>
      </c>
    </row>
    <row r="270" spans="1:4" x14ac:dyDescent="0.3">
      <c r="A270" s="8">
        <v>28780</v>
      </c>
      <c r="B270">
        <v>0</v>
      </c>
      <c r="C270">
        <v>0</v>
      </c>
      <c r="D270">
        <v>4.5882083046570312E-3</v>
      </c>
    </row>
    <row r="271" spans="1:4" x14ac:dyDescent="0.3">
      <c r="A271" s="8">
        <v>28815</v>
      </c>
      <c r="B271">
        <v>0</v>
      </c>
      <c r="C271">
        <v>0</v>
      </c>
      <c r="D271">
        <v>5.3971200967163919E-3</v>
      </c>
    </row>
    <row r="272" spans="1:4" x14ac:dyDescent="0.3">
      <c r="A272" s="8">
        <v>28843</v>
      </c>
      <c r="B272">
        <v>0</v>
      </c>
      <c r="C272">
        <v>0</v>
      </c>
      <c r="D272">
        <v>0</v>
      </c>
    </row>
    <row r="273" spans="1:4" x14ac:dyDescent="0.3">
      <c r="A273" s="8">
        <v>28892</v>
      </c>
      <c r="B273">
        <v>0</v>
      </c>
      <c r="C273">
        <v>0</v>
      </c>
      <c r="D273">
        <v>0</v>
      </c>
    </row>
    <row r="274" spans="1:4" x14ac:dyDescent="0.3">
      <c r="A274" s="8">
        <v>28934</v>
      </c>
      <c r="B274">
        <v>0</v>
      </c>
      <c r="C274">
        <v>0</v>
      </c>
      <c r="D274">
        <v>1.0061273153504843E-3</v>
      </c>
    </row>
    <row r="275" spans="1:4" x14ac:dyDescent="0.3">
      <c r="A275" s="8">
        <v>28962</v>
      </c>
      <c r="B275">
        <v>0</v>
      </c>
      <c r="C275">
        <v>0</v>
      </c>
      <c r="D275">
        <v>9.2887596719210073E-4</v>
      </c>
    </row>
    <row r="276" spans="1:4" x14ac:dyDescent="0.3">
      <c r="A276" s="8">
        <v>28997</v>
      </c>
      <c r="B276">
        <v>0</v>
      </c>
      <c r="C276">
        <v>0</v>
      </c>
      <c r="D276">
        <v>2.0399004528579004E-3</v>
      </c>
    </row>
    <row r="277" spans="1:4" x14ac:dyDescent="0.3">
      <c r="A277" s="8">
        <v>29047</v>
      </c>
      <c r="B277">
        <v>0</v>
      </c>
      <c r="C277">
        <v>0</v>
      </c>
      <c r="D277">
        <v>1.933600170156815E-3</v>
      </c>
    </row>
    <row r="278" spans="1:4" x14ac:dyDescent="0.3">
      <c r="A278" s="8">
        <v>29081</v>
      </c>
      <c r="B278">
        <v>0</v>
      </c>
      <c r="C278">
        <v>0</v>
      </c>
      <c r="D278">
        <v>9.5607778648870874E-4</v>
      </c>
    </row>
    <row r="279" spans="1:4" x14ac:dyDescent="0.3">
      <c r="A279" s="8">
        <v>29116</v>
      </c>
      <c r="B279">
        <v>0</v>
      </c>
      <c r="C279">
        <v>0</v>
      </c>
      <c r="D279">
        <v>9.4513491800954591E-4</v>
      </c>
    </row>
    <row r="280" spans="1:4" x14ac:dyDescent="0.3">
      <c r="A280" s="8">
        <v>29134</v>
      </c>
      <c r="B280">
        <v>0</v>
      </c>
      <c r="C280">
        <v>0</v>
      </c>
      <c r="D280">
        <v>0</v>
      </c>
    </row>
    <row r="281" spans="1:4" x14ac:dyDescent="0.3">
      <c r="A281" s="8">
        <v>29179</v>
      </c>
      <c r="B281">
        <v>0</v>
      </c>
      <c r="C281">
        <v>0</v>
      </c>
      <c r="D281">
        <v>0</v>
      </c>
    </row>
    <row r="282" spans="1:4" x14ac:dyDescent="0.3">
      <c r="A282" s="8">
        <v>29229</v>
      </c>
      <c r="B282">
        <v>0</v>
      </c>
      <c r="C282">
        <v>0</v>
      </c>
      <c r="D282">
        <v>0</v>
      </c>
    </row>
    <row r="283" spans="1:4" x14ac:dyDescent="0.3">
      <c r="A283" s="8">
        <v>29256</v>
      </c>
      <c r="B283">
        <v>0</v>
      </c>
      <c r="C283">
        <v>0</v>
      </c>
      <c r="D283">
        <v>6.8240287701052944E-4</v>
      </c>
    </row>
    <row r="284" spans="1:4" x14ac:dyDescent="0.3">
      <c r="A284" s="8">
        <v>29298</v>
      </c>
      <c r="B284">
        <v>0</v>
      </c>
      <c r="C284">
        <v>0</v>
      </c>
      <c r="D284">
        <v>7.0671877539770596E-4</v>
      </c>
    </row>
    <row r="285" spans="1:4" x14ac:dyDescent="0.3">
      <c r="A285" s="8">
        <v>29333</v>
      </c>
      <c r="B285">
        <v>0</v>
      </c>
      <c r="C285">
        <v>0</v>
      </c>
      <c r="D285">
        <v>7.2075708324023549E-4</v>
      </c>
    </row>
    <row r="286" spans="1:4" x14ac:dyDescent="0.3">
      <c r="A286" s="8">
        <v>29361</v>
      </c>
      <c r="B286">
        <v>0</v>
      </c>
      <c r="C286">
        <v>0</v>
      </c>
      <c r="D286">
        <v>8.599709329824651E-4</v>
      </c>
    </row>
    <row r="287" spans="1:4" x14ac:dyDescent="0.3">
      <c r="A287" s="8">
        <v>29411</v>
      </c>
      <c r="B287">
        <v>1.7021711192626195E-3</v>
      </c>
      <c r="C287">
        <v>0</v>
      </c>
      <c r="D287">
        <v>8.5108555963130973E-4</v>
      </c>
    </row>
    <row r="288" spans="1:4" x14ac:dyDescent="0.3">
      <c r="A288" s="8">
        <v>29445</v>
      </c>
      <c r="B288">
        <v>1.7029537733198232E-3</v>
      </c>
      <c r="C288">
        <v>0</v>
      </c>
      <c r="D288">
        <v>8.5147688665991161E-4</v>
      </c>
    </row>
    <row r="289" spans="1:4" x14ac:dyDescent="0.3">
      <c r="A289" s="8">
        <v>29480</v>
      </c>
      <c r="B289">
        <v>3.9705543688009718E-3</v>
      </c>
      <c r="C289">
        <v>0</v>
      </c>
      <c r="D289">
        <v>7.9411087376019451E-4</v>
      </c>
    </row>
    <row r="290" spans="1:4" x14ac:dyDescent="0.3">
      <c r="A290" s="8">
        <v>29515</v>
      </c>
      <c r="B290">
        <v>3.8107722911125165E-3</v>
      </c>
      <c r="C290">
        <v>0</v>
      </c>
      <c r="D290">
        <v>7.6215445822250337E-4</v>
      </c>
    </row>
    <row r="291" spans="1:4" x14ac:dyDescent="0.3">
      <c r="A291" s="8">
        <v>29543</v>
      </c>
      <c r="B291">
        <v>2.5990678010153691E-3</v>
      </c>
      <c r="C291">
        <v>0</v>
      </c>
      <c r="D291">
        <v>0</v>
      </c>
    </row>
    <row r="292" spans="1:4" x14ac:dyDescent="0.3">
      <c r="A292" s="8">
        <v>29574</v>
      </c>
      <c r="B292">
        <v>2.1791398208747064E-3</v>
      </c>
      <c r="C292">
        <v>0</v>
      </c>
      <c r="D292">
        <v>0</v>
      </c>
    </row>
    <row r="293" spans="1:4" x14ac:dyDescent="0.3">
      <c r="A293" s="8">
        <v>29620</v>
      </c>
      <c r="B293">
        <v>0</v>
      </c>
      <c r="C293">
        <v>0</v>
      </c>
      <c r="D293">
        <v>0</v>
      </c>
    </row>
    <row r="294" spans="1:4" x14ac:dyDescent="0.3">
      <c r="A294" s="8">
        <v>29676</v>
      </c>
      <c r="B294">
        <v>0</v>
      </c>
      <c r="C294">
        <v>0</v>
      </c>
      <c r="D294">
        <v>0</v>
      </c>
    </row>
    <row r="295" spans="1:4" x14ac:dyDescent="0.3">
      <c r="A295" s="8">
        <v>29724</v>
      </c>
      <c r="B295">
        <v>0</v>
      </c>
      <c r="C295">
        <v>0</v>
      </c>
      <c r="D295">
        <v>0</v>
      </c>
    </row>
    <row r="296" spans="1:4" x14ac:dyDescent="0.3">
      <c r="A296" s="8">
        <v>29774</v>
      </c>
      <c r="B296">
        <v>0</v>
      </c>
      <c r="C296">
        <v>0</v>
      </c>
      <c r="D296">
        <v>0</v>
      </c>
    </row>
    <row r="297" spans="1:4" x14ac:dyDescent="0.3">
      <c r="A297" s="8">
        <v>29816</v>
      </c>
      <c r="B297">
        <v>0</v>
      </c>
      <c r="C297">
        <v>0</v>
      </c>
      <c r="D297">
        <v>0</v>
      </c>
    </row>
    <row r="298" spans="1:4" x14ac:dyDescent="0.3">
      <c r="A298" s="8">
        <v>29865</v>
      </c>
      <c r="B298">
        <v>0</v>
      </c>
      <c r="C298">
        <v>0</v>
      </c>
      <c r="D298">
        <v>0</v>
      </c>
    </row>
    <row r="299" spans="1:4" x14ac:dyDescent="0.3">
      <c r="A299" s="8">
        <v>29907</v>
      </c>
      <c r="B299">
        <v>0</v>
      </c>
      <c r="C299">
        <v>0</v>
      </c>
      <c r="D299">
        <v>0</v>
      </c>
    </row>
    <row r="300" spans="1:4" x14ac:dyDescent="0.3">
      <c r="A300" s="8">
        <v>29942</v>
      </c>
      <c r="B300">
        <v>0</v>
      </c>
      <c r="C300">
        <v>0</v>
      </c>
      <c r="D300">
        <v>2.2730027882167537E-3</v>
      </c>
    </row>
    <row r="301" spans="1:4" x14ac:dyDescent="0.3">
      <c r="A301" s="8">
        <v>29984</v>
      </c>
      <c r="B301">
        <v>0</v>
      </c>
      <c r="C301">
        <v>0</v>
      </c>
      <c r="D301">
        <v>1.8384943956562506E-3</v>
      </c>
    </row>
    <row r="302" spans="1:4" x14ac:dyDescent="0.3">
      <c r="A302" s="8">
        <v>30040</v>
      </c>
      <c r="B302">
        <v>0</v>
      </c>
      <c r="C302">
        <v>0</v>
      </c>
      <c r="D302">
        <v>1.7690661100005307E-3</v>
      </c>
    </row>
    <row r="303" spans="1:4" x14ac:dyDescent="0.3">
      <c r="A303" s="8">
        <v>30089</v>
      </c>
      <c r="B303">
        <v>0</v>
      </c>
      <c r="C303">
        <v>0</v>
      </c>
      <c r="D303">
        <v>1.8619777928115244E-3</v>
      </c>
    </row>
    <row r="304" spans="1:4" x14ac:dyDescent="0.3">
      <c r="A304" s="8">
        <v>30133</v>
      </c>
      <c r="B304">
        <v>0</v>
      </c>
      <c r="C304">
        <v>0</v>
      </c>
      <c r="D304">
        <v>0</v>
      </c>
    </row>
    <row r="305" spans="1:4" x14ac:dyDescent="0.3">
      <c r="A305" s="8">
        <v>30187</v>
      </c>
      <c r="B305">
        <v>0</v>
      </c>
      <c r="C305">
        <v>0</v>
      </c>
      <c r="D305">
        <v>0</v>
      </c>
    </row>
    <row r="306" spans="1:4" x14ac:dyDescent="0.3">
      <c r="A306" s="8">
        <v>30229</v>
      </c>
      <c r="B306">
        <v>7.3420899993392112E-4</v>
      </c>
      <c r="C306">
        <v>0</v>
      </c>
      <c r="D306">
        <v>0</v>
      </c>
    </row>
    <row r="307" spans="1:4" x14ac:dyDescent="0.3">
      <c r="A307" s="8">
        <v>30271</v>
      </c>
      <c r="B307">
        <v>6.8414895291002756E-4</v>
      </c>
      <c r="C307">
        <v>0</v>
      </c>
      <c r="D307">
        <v>0</v>
      </c>
    </row>
    <row r="308" spans="1:4" x14ac:dyDescent="0.3">
      <c r="A308" s="8">
        <v>30306</v>
      </c>
      <c r="B308">
        <v>6.9923713228867309E-4</v>
      </c>
      <c r="C308">
        <v>0</v>
      </c>
      <c r="D308">
        <v>0</v>
      </c>
    </row>
    <row r="309" spans="1:4" x14ac:dyDescent="0.3">
      <c r="A309" s="8">
        <v>30356</v>
      </c>
      <c r="B309">
        <v>5.8375753047214306E-4</v>
      </c>
      <c r="C309">
        <v>0</v>
      </c>
      <c r="D309">
        <v>0</v>
      </c>
    </row>
    <row r="310" spans="1:4" x14ac:dyDescent="0.3">
      <c r="A310" s="8">
        <v>30404</v>
      </c>
      <c r="B310">
        <v>0</v>
      </c>
      <c r="C310">
        <v>0</v>
      </c>
      <c r="D310">
        <v>0</v>
      </c>
    </row>
    <row r="311" spans="1:4" x14ac:dyDescent="0.3">
      <c r="A311" s="8">
        <v>30460</v>
      </c>
      <c r="B311">
        <v>0</v>
      </c>
      <c r="C311">
        <v>0</v>
      </c>
      <c r="D311">
        <v>0</v>
      </c>
    </row>
    <row r="312" spans="1:4" x14ac:dyDescent="0.3">
      <c r="A312" s="8">
        <v>30510</v>
      </c>
      <c r="B312">
        <v>0</v>
      </c>
      <c r="C312">
        <v>0</v>
      </c>
      <c r="D312">
        <v>0</v>
      </c>
    </row>
    <row r="313" spans="1:4" x14ac:dyDescent="0.3">
      <c r="A313" s="8">
        <v>30551</v>
      </c>
      <c r="B313">
        <v>0</v>
      </c>
      <c r="C313">
        <v>0</v>
      </c>
      <c r="D313">
        <v>0</v>
      </c>
    </row>
    <row r="314" spans="1:4" x14ac:dyDescent="0.3">
      <c r="A314" s="8">
        <v>30593</v>
      </c>
      <c r="B314">
        <v>0</v>
      </c>
      <c r="C314">
        <v>0</v>
      </c>
      <c r="D314">
        <v>0</v>
      </c>
    </row>
    <row r="315" spans="1:4" x14ac:dyDescent="0.3">
      <c r="A315" s="8">
        <v>30635</v>
      </c>
      <c r="B315">
        <v>0</v>
      </c>
      <c r="C315">
        <v>3.3813770658100511E-3</v>
      </c>
      <c r="D315">
        <v>0</v>
      </c>
    </row>
    <row r="316" spans="1:4" x14ac:dyDescent="0.3">
      <c r="A316" s="8">
        <v>30670</v>
      </c>
      <c r="B316">
        <v>0</v>
      </c>
      <c r="C316">
        <v>3.5400423035055269E-3</v>
      </c>
      <c r="D316">
        <v>0</v>
      </c>
    </row>
    <row r="317" spans="1:4" x14ac:dyDescent="0.3">
      <c r="A317" s="8">
        <v>30712</v>
      </c>
      <c r="B317">
        <v>0</v>
      </c>
      <c r="C317">
        <v>2.9829153523195893E-3</v>
      </c>
      <c r="D317">
        <v>0</v>
      </c>
    </row>
    <row r="318" spans="1:4" x14ac:dyDescent="0.3">
      <c r="A318" s="8">
        <v>30768</v>
      </c>
      <c r="B318">
        <v>0</v>
      </c>
      <c r="C318">
        <v>2.455418802369479E-3</v>
      </c>
      <c r="D318">
        <v>0</v>
      </c>
    </row>
    <row r="319" spans="1:4" x14ac:dyDescent="0.3">
      <c r="A319" s="8">
        <v>30824</v>
      </c>
      <c r="B319">
        <v>0</v>
      </c>
      <c r="C319">
        <v>1.3193569454247999E-3</v>
      </c>
      <c r="D319">
        <v>0</v>
      </c>
    </row>
    <row r="320" spans="1:4" x14ac:dyDescent="0.3">
      <c r="A320" s="8">
        <v>30880</v>
      </c>
      <c r="B320">
        <v>0</v>
      </c>
      <c r="C320">
        <v>1.3289301447869393E-3</v>
      </c>
      <c r="D320">
        <v>0</v>
      </c>
    </row>
    <row r="321" spans="1:4" x14ac:dyDescent="0.3">
      <c r="A321" s="8">
        <v>30915</v>
      </c>
      <c r="B321">
        <v>0</v>
      </c>
      <c r="C321">
        <v>1.4416908149878177E-3</v>
      </c>
      <c r="D321">
        <v>0</v>
      </c>
    </row>
    <row r="322" spans="1:4" x14ac:dyDescent="0.3">
      <c r="A322" s="8">
        <v>30957</v>
      </c>
      <c r="B322">
        <v>0</v>
      </c>
      <c r="C322">
        <v>1.8140425030158456E-3</v>
      </c>
      <c r="D322">
        <v>0</v>
      </c>
    </row>
    <row r="323" spans="1:4" x14ac:dyDescent="0.3">
      <c r="A323" s="8">
        <v>30993</v>
      </c>
      <c r="B323">
        <v>0</v>
      </c>
      <c r="C323">
        <v>0</v>
      </c>
      <c r="D323">
        <v>0</v>
      </c>
    </row>
    <row r="324" spans="1:4" x14ac:dyDescent="0.3">
      <c r="A324" s="8">
        <v>31034</v>
      </c>
      <c r="B324">
        <v>0</v>
      </c>
      <c r="C324">
        <v>0</v>
      </c>
      <c r="D324">
        <v>8.2902241676614927E-4</v>
      </c>
    </row>
    <row r="325" spans="1:4" x14ac:dyDescent="0.3">
      <c r="A325" s="8">
        <v>31091</v>
      </c>
      <c r="B325">
        <v>0</v>
      </c>
      <c r="C325">
        <v>0</v>
      </c>
      <c r="D325">
        <v>7.4970948757356528E-4</v>
      </c>
    </row>
    <row r="326" spans="1:4" x14ac:dyDescent="0.3">
      <c r="A326" s="8">
        <v>31132</v>
      </c>
      <c r="B326">
        <v>0</v>
      </c>
      <c r="C326">
        <v>0</v>
      </c>
      <c r="D326">
        <v>7.526776507425165E-4</v>
      </c>
    </row>
    <row r="327" spans="1:4" x14ac:dyDescent="0.3">
      <c r="A327" s="8">
        <v>31188</v>
      </c>
      <c r="B327">
        <v>0</v>
      </c>
      <c r="C327">
        <v>0</v>
      </c>
      <c r="D327">
        <v>7.8222166597570421E-4</v>
      </c>
    </row>
    <row r="328" spans="1:4" x14ac:dyDescent="0.3">
      <c r="A328" s="8">
        <v>31238</v>
      </c>
      <c r="B328">
        <v>0</v>
      </c>
      <c r="C328">
        <v>0</v>
      </c>
      <c r="D328">
        <v>0</v>
      </c>
    </row>
    <row r="329" spans="1:4" x14ac:dyDescent="0.3">
      <c r="A329" s="8">
        <v>31279</v>
      </c>
      <c r="B329">
        <v>0</v>
      </c>
      <c r="C329">
        <v>0</v>
      </c>
      <c r="D329">
        <v>0</v>
      </c>
    </row>
    <row r="330" spans="1:4" x14ac:dyDescent="0.3">
      <c r="A330" s="8">
        <v>31321</v>
      </c>
      <c r="B330">
        <v>0</v>
      </c>
      <c r="C330">
        <v>0</v>
      </c>
      <c r="D330">
        <v>0</v>
      </c>
    </row>
    <row r="331" spans="1:4" x14ac:dyDescent="0.3">
      <c r="A331" s="8">
        <v>31356</v>
      </c>
      <c r="B331">
        <v>0</v>
      </c>
      <c r="C331">
        <v>0</v>
      </c>
      <c r="D331">
        <v>0</v>
      </c>
    </row>
    <row r="332" spans="1:4" x14ac:dyDescent="0.3">
      <c r="A332" s="8">
        <v>31398</v>
      </c>
      <c r="B332">
        <v>0</v>
      </c>
      <c r="C332">
        <v>0</v>
      </c>
      <c r="D332">
        <v>0</v>
      </c>
    </row>
    <row r="333" spans="1:4" x14ac:dyDescent="0.3">
      <c r="A333" s="8">
        <v>31455</v>
      </c>
      <c r="B333">
        <v>0</v>
      </c>
      <c r="C333">
        <v>0</v>
      </c>
      <c r="D333">
        <v>0</v>
      </c>
    </row>
    <row r="334" spans="1:4" x14ac:dyDescent="0.3">
      <c r="A334" s="8">
        <v>31503</v>
      </c>
      <c r="B334">
        <v>0</v>
      </c>
      <c r="C334">
        <v>0</v>
      </c>
      <c r="D334">
        <v>0</v>
      </c>
    </row>
    <row r="335" spans="1:4" x14ac:dyDescent="0.3">
      <c r="A335" s="8">
        <v>31552</v>
      </c>
      <c r="B335">
        <v>0</v>
      </c>
      <c r="C335">
        <v>0</v>
      </c>
      <c r="D335">
        <v>0</v>
      </c>
    </row>
    <row r="336" spans="1:4" x14ac:dyDescent="0.3">
      <c r="A336" s="8">
        <v>31602</v>
      </c>
      <c r="B336">
        <v>0</v>
      </c>
      <c r="C336">
        <v>0</v>
      </c>
      <c r="D336">
        <v>0</v>
      </c>
    </row>
    <row r="337" spans="1:4" x14ac:dyDescent="0.3">
      <c r="A337" s="8">
        <v>31643</v>
      </c>
      <c r="B337">
        <v>0</v>
      </c>
      <c r="C337">
        <v>0</v>
      </c>
      <c r="D337">
        <v>0</v>
      </c>
    </row>
    <row r="338" spans="1:4" x14ac:dyDescent="0.3">
      <c r="A338" s="8">
        <v>31678</v>
      </c>
      <c r="B338">
        <v>0</v>
      </c>
      <c r="C338">
        <v>0</v>
      </c>
      <c r="D338">
        <v>0</v>
      </c>
    </row>
    <row r="339" spans="1:4" x14ac:dyDescent="0.3">
      <c r="A339" s="8">
        <v>31721</v>
      </c>
      <c r="B339">
        <v>0</v>
      </c>
      <c r="C339">
        <v>0</v>
      </c>
      <c r="D339">
        <v>0</v>
      </c>
    </row>
    <row r="340" spans="1:4" x14ac:dyDescent="0.3">
      <c r="A340" s="8">
        <v>31762</v>
      </c>
      <c r="B340">
        <v>0</v>
      </c>
      <c r="C340">
        <v>0</v>
      </c>
      <c r="D340">
        <v>0</v>
      </c>
    </row>
    <row r="341" spans="1:4" x14ac:dyDescent="0.3">
      <c r="A341" s="8">
        <v>31819</v>
      </c>
      <c r="B341">
        <v>0</v>
      </c>
      <c r="C341">
        <v>0</v>
      </c>
      <c r="D341">
        <v>0</v>
      </c>
    </row>
    <row r="342" spans="1:4" x14ac:dyDescent="0.3">
      <c r="A342" s="8">
        <v>31867</v>
      </c>
      <c r="B342">
        <v>0</v>
      </c>
      <c r="C342">
        <v>0</v>
      </c>
      <c r="D342">
        <v>0</v>
      </c>
    </row>
    <row r="343" spans="1:4" x14ac:dyDescent="0.3">
      <c r="A343" s="8">
        <v>31916</v>
      </c>
      <c r="B343">
        <v>0</v>
      </c>
      <c r="C343">
        <v>0</v>
      </c>
      <c r="D343">
        <v>0</v>
      </c>
    </row>
    <row r="344" spans="1:4" x14ac:dyDescent="0.3">
      <c r="A344" s="8">
        <v>31965</v>
      </c>
      <c r="B344">
        <v>0</v>
      </c>
      <c r="C344">
        <v>0</v>
      </c>
      <c r="D344">
        <v>0</v>
      </c>
    </row>
    <row r="345" spans="1:4" x14ac:dyDescent="0.3">
      <c r="A345" s="8">
        <v>32007</v>
      </c>
      <c r="B345">
        <v>0</v>
      </c>
      <c r="C345">
        <v>0</v>
      </c>
      <c r="D345">
        <v>0</v>
      </c>
    </row>
    <row r="346" spans="1:4" x14ac:dyDescent="0.3">
      <c r="A346" s="8">
        <v>32042</v>
      </c>
      <c r="B346">
        <v>0</v>
      </c>
      <c r="C346">
        <v>0</v>
      </c>
      <c r="D346">
        <v>0</v>
      </c>
    </row>
    <row r="347" spans="1:4" x14ac:dyDescent="0.3">
      <c r="A347" s="8">
        <v>32084</v>
      </c>
      <c r="B347">
        <v>0</v>
      </c>
      <c r="C347">
        <v>0</v>
      </c>
      <c r="D347">
        <v>0</v>
      </c>
    </row>
    <row r="348" spans="1:4" x14ac:dyDescent="0.3">
      <c r="A348" s="8">
        <v>32127</v>
      </c>
      <c r="B348">
        <v>0</v>
      </c>
      <c r="C348">
        <v>0</v>
      </c>
      <c r="D348">
        <v>0</v>
      </c>
    </row>
    <row r="349" spans="1:4" x14ac:dyDescent="0.3">
      <c r="A349" s="8">
        <v>32183</v>
      </c>
      <c r="B349">
        <v>0</v>
      </c>
      <c r="C349">
        <v>0</v>
      </c>
      <c r="D349">
        <v>0</v>
      </c>
    </row>
    <row r="350" spans="1:4" x14ac:dyDescent="0.3">
      <c r="A350" s="8">
        <v>32231</v>
      </c>
      <c r="B350">
        <v>0</v>
      </c>
      <c r="C350">
        <v>0</v>
      </c>
      <c r="D350">
        <v>0</v>
      </c>
    </row>
    <row r="351" spans="1:4" x14ac:dyDescent="0.3">
      <c r="A351" s="8">
        <v>32280</v>
      </c>
      <c r="B351">
        <v>0</v>
      </c>
      <c r="C351">
        <v>0</v>
      </c>
      <c r="D351">
        <v>0</v>
      </c>
    </row>
    <row r="352" spans="1:4" x14ac:dyDescent="0.3">
      <c r="A352" s="8">
        <v>32324</v>
      </c>
      <c r="B352">
        <v>0</v>
      </c>
      <c r="C352">
        <v>0</v>
      </c>
      <c r="D352">
        <v>0</v>
      </c>
    </row>
    <row r="353" spans="1:4" x14ac:dyDescent="0.3">
      <c r="A353" s="8">
        <v>32371</v>
      </c>
      <c r="B353">
        <v>0</v>
      </c>
      <c r="C353">
        <v>0</v>
      </c>
      <c r="D353">
        <v>0</v>
      </c>
    </row>
    <row r="354" spans="1:4" x14ac:dyDescent="0.3">
      <c r="A354" s="8">
        <v>32406</v>
      </c>
      <c r="B354">
        <v>0</v>
      </c>
      <c r="C354">
        <v>0</v>
      </c>
      <c r="D354">
        <v>0</v>
      </c>
    </row>
    <row r="355" spans="1:4" x14ac:dyDescent="0.3">
      <c r="A355" s="8">
        <v>32448</v>
      </c>
      <c r="B355">
        <v>0</v>
      </c>
      <c r="C355">
        <v>0</v>
      </c>
      <c r="D355">
        <v>0</v>
      </c>
    </row>
    <row r="356" spans="1:4" x14ac:dyDescent="0.3">
      <c r="A356" s="8">
        <v>32491</v>
      </c>
      <c r="B356">
        <v>0</v>
      </c>
      <c r="C356">
        <v>0</v>
      </c>
      <c r="D356">
        <v>0</v>
      </c>
    </row>
    <row r="357" spans="1:4" x14ac:dyDescent="0.3">
      <c r="A357" s="8">
        <v>32547</v>
      </c>
      <c r="B357">
        <v>0</v>
      </c>
      <c r="C357">
        <v>0</v>
      </c>
      <c r="D357">
        <v>0</v>
      </c>
    </row>
    <row r="358" spans="1:4" x14ac:dyDescent="0.3">
      <c r="A358" s="8">
        <v>32595</v>
      </c>
      <c r="B358">
        <v>0</v>
      </c>
      <c r="C358">
        <v>0</v>
      </c>
      <c r="D358">
        <v>0</v>
      </c>
    </row>
    <row r="359" spans="1:4" x14ac:dyDescent="0.3">
      <c r="A359" s="8">
        <v>32644</v>
      </c>
      <c r="B359">
        <v>0</v>
      </c>
      <c r="C359">
        <v>0</v>
      </c>
      <c r="D359">
        <v>0</v>
      </c>
    </row>
    <row r="360" spans="1:4" x14ac:dyDescent="0.3">
      <c r="A360" s="8">
        <v>32695</v>
      </c>
      <c r="B360">
        <v>0</v>
      </c>
      <c r="C360">
        <v>0</v>
      </c>
      <c r="D360">
        <v>0</v>
      </c>
    </row>
    <row r="361" spans="1:4" x14ac:dyDescent="0.3">
      <c r="A361" s="8">
        <v>32742</v>
      </c>
      <c r="B361">
        <v>0</v>
      </c>
      <c r="C361">
        <v>0</v>
      </c>
      <c r="D361">
        <v>0</v>
      </c>
    </row>
    <row r="362" spans="1:4" x14ac:dyDescent="0.3">
      <c r="A362" s="8">
        <v>32784</v>
      </c>
      <c r="B362">
        <v>0</v>
      </c>
      <c r="C362">
        <v>0</v>
      </c>
      <c r="D362">
        <v>0</v>
      </c>
    </row>
    <row r="363" spans="1:4" x14ac:dyDescent="0.3">
      <c r="A363" s="8">
        <v>32826</v>
      </c>
      <c r="B363">
        <v>0</v>
      </c>
      <c r="C363">
        <v>0</v>
      </c>
      <c r="D363">
        <v>0</v>
      </c>
    </row>
    <row r="364" spans="1:4" x14ac:dyDescent="0.3">
      <c r="A364" s="8">
        <v>32861</v>
      </c>
      <c r="B364">
        <v>0</v>
      </c>
      <c r="C364">
        <v>0</v>
      </c>
      <c r="D364">
        <v>0</v>
      </c>
    </row>
    <row r="365" spans="1:4" x14ac:dyDescent="0.3">
      <c r="A365" s="8">
        <v>32911</v>
      </c>
      <c r="B365">
        <v>0</v>
      </c>
      <c r="C365">
        <v>0</v>
      </c>
      <c r="D365">
        <v>0</v>
      </c>
    </row>
    <row r="366" spans="1:4" x14ac:dyDescent="0.3">
      <c r="A366" s="8">
        <v>32959</v>
      </c>
      <c r="B366">
        <v>0</v>
      </c>
      <c r="C366">
        <v>0</v>
      </c>
      <c r="D366">
        <v>0</v>
      </c>
    </row>
    <row r="367" spans="1:4" x14ac:dyDescent="0.3">
      <c r="A367" s="8">
        <v>33008</v>
      </c>
      <c r="B367">
        <v>0</v>
      </c>
      <c r="C367">
        <v>0</v>
      </c>
      <c r="D367">
        <v>0</v>
      </c>
    </row>
    <row r="368" spans="1:4" x14ac:dyDescent="0.3">
      <c r="A368" s="8">
        <v>33057</v>
      </c>
      <c r="B368">
        <v>0</v>
      </c>
      <c r="C368">
        <v>0</v>
      </c>
      <c r="D368">
        <v>0</v>
      </c>
    </row>
    <row r="369" spans="1:4" x14ac:dyDescent="0.3">
      <c r="A369" s="8">
        <v>33106</v>
      </c>
      <c r="B369">
        <v>0</v>
      </c>
      <c r="C369">
        <v>0</v>
      </c>
      <c r="D369">
        <v>0</v>
      </c>
    </row>
    <row r="370" spans="1:4" x14ac:dyDescent="0.3">
      <c r="A370" s="8">
        <v>33148</v>
      </c>
      <c r="B370">
        <v>0</v>
      </c>
      <c r="C370">
        <v>0</v>
      </c>
      <c r="D370">
        <v>0</v>
      </c>
    </row>
    <row r="371" spans="1:4" x14ac:dyDescent="0.3">
      <c r="A371" s="8">
        <v>33190</v>
      </c>
      <c r="B371">
        <v>0</v>
      </c>
      <c r="C371">
        <v>0</v>
      </c>
      <c r="D371">
        <v>0</v>
      </c>
    </row>
    <row r="372" spans="1:4" x14ac:dyDescent="0.3">
      <c r="A372" s="8">
        <v>33225</v>
      </c>
      <c r="B372">
        <v>0</v>
      </c>
      <c r="C372">
        <v>0</v>
      </c>
      <c r="D372">
        <v>0</v>
      </c>
    </row>
    <row r="373" spans="1:4" x14ac:dyDescent="0.3">
      <c r="A373" s="8">
        <v>33275</v>
      </c>
      <c r="B373">
        <v>0</v>
      </c>
      <c r="C373">
        <v>0</v>
      </c>
      <c r="D373">
        <v>0</v>
      </c>
    </row>
    <row r="374" spans="1:4" x14ac:dyDescent="0.3">
      <c r="A374" s="8">
        <v>33323</v>
      </c>
      <c r="B374">
        <v>0</v>
      </c>
      <c r="C374">
        <v>0</v>
      </c>
      <c r="D374">
        <v>0</v>
      </c>
    </row>
    <row r="375" spans="1:4" x14ac:dyDescent="0.3">
      <c r="A375" s="8">
        <v>33372</v>
      </c>
      <c r="B375">
        <v>0</v>
      </c>
      <c r="C375">
        <v>0</v>
      </c>
      <c r="D375">
        <v>0</v>
      </c>
    </row>
    <row r="376" spans="1:4" x14ac:dyDescent="0.3">
      <c r="A376" s="8">
        <v>33422</v>
      </c>
      <c r="B376">
        <v>0</v>
      </c>
      <c r="C376">
        <v>0</v>
      </c>
      <c r="D376">
        <v>0</v>
      </c>
    </row>
    <row r="377" spans="1:4" x14ac:dyDescent="0.3">
      <c r="A377" s="8">
        <v>33470</v>
      </c>
      <c r="B377">
        <v>0</v>
      </c>
      <c r="C377">
        <v>0</v>
      </c>
      <c r="D377">
        <v>0</v>
      </c>
    </row>
    <row r="378" spans="1:4" x14ac:dyDescent="0.3">
      <c r="A378" s="8">
        <v>33512</v>
      </c>
      <c r="B378">
        <v>0</v>
      </c>
      <c r="C378">
        <v>0</v>
      </c>
      <c r="D378">
        <v>0</v>
      </c>
    </row>
    <row r="379" spans="1:4" x14ac:dyDescent="0.3">
      <c r="A379" s="8">
        <v>33547</v>
      </c>
      <c r="B379">
        <v>0</v>
      </c>
      <c r="C379">
        <v>0</v>
      </c>
      <c r="D379">
        <v>0</v>
      </c>
    </row>
    <row r="380" spans="1:4" x14ac:dyDescent="0.3">
      <c r="A380" s="8">
        <v>33589</v>
      </c>
      <c r="B380">
        <v>0</v>
      </c>
      <c r="C380">
        <v>0</v>
      </c>
      <c r="D380">
        <v>0</v>
      </c>
    </row>
    <row r="381" spans="1:4" x14ac:dyDescent="0.3">
      <c r="A381" s="8">
        <v>33639</v>
      </c>
      <c r="B381">
        <v>0</v>
      </c>
      <c r="C381">
        <v>0</v>
      </c>
      <c r="D381">
        <v>0</v>
      </c>
    </row>
    <row r="382" spans="1:4" x14ac:dyDescent="0.3">
      <c r="A382" s="8">
        <v>33694</v>
      </c>
      <c r="B382">
        <v>0</v>
      </c>
      <c r="C382">
        <v>0</v>
      </c>
      <c r="D382">
        <v>0</v>
      </c>
    </row>
    <row r="383" spans="1:4" x14ac:dyDescent="0.3">
      <c r="A383" s="8">
        <v>33743</v>
      </c>
      <c r="B383">
        <v>0</v>
      </c>
      <c r="C383">
        <v>0</v>
      </c>
      <c r="D383">
        <v>0</v>
      </c>
    </row>
    <row r="384" spans="1:4" x14ac:dyDescent="0.3">
      <c r="A384" s="8">
        <v>33786</v>
      </c>
      <c r="B384">
        <v>0</v>
      </c>
      <c r="C384">
        <v>0</v>
      </c>
      <c r="D384">
        <v>0</v>
      </c>
    </row>
    <row r="385" spans="1:4" x14ac:dyDescent="0.3">
      <c r="A385" s="8">
        <v>33834</v>
      </c>
      <c r="B385">
        <v>0</v>
      </c>
      <c r="C385">
        <v>0</v>
      </c>
      <c r="D385">
        <v>0</v>
      </c>
    </row>
    <row r="386" spans="1:4" x14ac:dyDescent="0.3">
      <c r="A386" s="8">
        <v>33883</v>
      </c>
      <c r="B386">
        <v>0</v>
      </c>
      <c r="C386">
        <v>0</v>
      </c>
      <c r="D386">
        <v>0</v>
      </c>
    </row>
    <row r="387" spans="1:4" x14ac:dyDescent="0.3">
      <c r="A387" s="8">
        <v>33925</v>
      </c>
      <c r="B387">
        <v>0</v>
      </c>
      <c r="C387">
        <v>0</v>
      </c>
      <c r="D387">
        <v>0</v>
      </c>
    </row>
    <row r="388" spans="1:4" x14ac:dyDescent="0.3">
      <c r="A388" s="8">
        <v>33960</v>
      </c>
      <c r="B388">
        <v>0</v>
      </c>
      <c r="C388">
        <v>8.9712650380830209E-4</v>
      </c>
      <c r="D388">
        <v>0</v>
      </c>
    </row>
    <row r="389" spans="1:4" x14ac:dyDescent="0.3">
      <c r="A389" s="8">
        <v>34003</v>
      </c>
      <c r="B389">
        <v>0</v>
      </c>
      <c r="C389">
        <v>7.860708249813309E-4</v>
      </c>
      <c r="D389">
        <v>0</v>
      </c>
    </row>
    <row r="390" spans="1:4" x14ac:dyDescent="0.3">
      <c r="A390" s="8">
        <v>34051</v>
      </c>
      <c r="B390">
        <v>0</v>
      </c>
      <c r="C390">
        <v>7.9197883832543992E-4</v>
      </c>
      <c r="D390">
        <v>0</v>
      </c>
    </row>
    <row r="391" spans="1:4" x14ac:dyDescent="0.3">
      <c r="A391" s="8">
        <v>34107</v>
      </c>
      <c r="B391">
        <v>0</v>
      </c>
      <c r="C391">
        <v>8.2524592328513894E-4</v>
      </c>
      <c r="D391">
        <v>0</v>
      </c>
    </row>
    <row r="392" spans="1:4" x14ac:dyDescent="0.3">
      <c r="A392" s="8">
        <v>34157</v>
      </c>
      <c r="B392">
        <v>0</v>
      </c>
      <c r="C392">
        <v>0</v>
      </c>
      <c r="D392">
        <v>0</v>
      </c>
    </row>
    <row r="393" spans="1:4" x14ac:dyDescent="0.3">
      <c r="A393" s="8">
        <v>34198</v>
      </c>
      <c r="B393">
        <v>0</v>
      </c>
      <c r="C393">
        <v>7.4446305602084498E-4</v>
      </c>
      <c r="D393">
        <v>0</v>
      </c>
    </row>
    <row r="394" spans="1:4" x14ac:dyDescent="0.3">
      <c r="A394" s="8">
        <v>34233</v>
      </c>
      <c r="B394">
        <v>0</v>
      </c>
      <c r="C394">
        <v>7.8381577194096307E-4</v>
      </c>
      <c r="D394">
        <v>0</v>
      </c>
    </row>
    <row r="395" spans="1:4" x14ac:dyDescent="0.3">
      <c r="A395" s="8">
        <v>34289</v>
      </c>
      <c r="B395">
        <v>0</v>
      </c>
      <c r="C395">
        <v>7.1762265965310125E-4</v>
      </c>
      <c r="D395">
        <v>0</v>
      </c>
    </row>
    <row r="396" spans="1:4" x14ac:dyDescent="0.3">
      <c r="A396" s="8">
        <v>34324</v>
      </c>
      <c r="B396">
        <v>0</v>
      </c>
      <c r="C396">
        <v>8.2648726383126444E-4</v>
      </c>
      <c r="D396">
        <v>0</v>
      </c>
    </row>
    <row r="397" spans="1:4" x14ac:dyDescent="0.3">
      <c r="A397" s="8">
        <v>34369</v>
      </c>
      <c r="B397">
        <v>0</v>
      </c>
      <c r="C397">
        <v>0</v>
      </c>
      <c r="D397">
        <v>0</v>
      </c>
    </row>
    <row r="398" spans="1:4" x14ac:dyDescent="0.3">
      <c r="A398" s="8">
        <v>34415</v>
      </c>
      <c r="B398">
        <v>0</v>
      </c>
      <c r="C398">
        <v>0</v>
      </c>
      <c r="D398">
        <v>0</v>
      </c>
    </row>
    <row r="399" spans="1:4" x14ac:dyDescent="0.3">
      <c r="A399" s="8">
        <v>34471</v>
      </c>
      <c r="B399">
        <v>0</v>
      </c>
      <c r="C399">
        <v>0</v>
      </c>
      <c r="D399">
        <v>0</v>
      </c>
    </row>
    <row r="400" spans="1:4" x14ac:dyDescent="0.3">
      <c r="A400" s="8">
        <v>34521</v>
      </c>
      <c r="B400">
        <v>0</v>
      </c>
      <c r="C400">
        <v>0</v>
      </c>
      <c r="D400">
        <v>0</v>
      </c>
    </row>
    <row r="401" spans="1:4" x14ac:dyDescent="0.3">
      <c r="A401" s="8">
        <v>34562</v>
      </c>
      <c r="B401">
        <v>0</v>
      </c>
      <c r="C401">
        <v>0</v>
      </c>
      <c r="D401">
        <v>0</v>
      </c>
    </row>
    <row r="402" spans="1:4" x14ac:dyDescent="0.3">
      <c r="A402" s="8">
        <v>34604</v>
      </c>
      <c r="B402">
        <v>0</v>
      </c>
      <c r="C402">
        <v>0</v>
      </c>
      <c r="D402">
        <v>0</v>
      </c>
    </row>
    <row r="403" spans="1:4" x14ac:dyDescent="0.3">
      <c r="A403" s="8">
        <v>34653</v>
      </c>
      <c r="B403">
        <v>0</v>
      </c>
      <c r="C403">
        <v>0</v>
      </c>
      <c r="D403">
        <v>0</v>
      </c>
    </row>
    <row r="404" spans="1:4" x14ac:dyDescent="0.3">
      <c r="A404" s="8">
        <v>34688</v>
      </c>
      <c r="B404">
        <v>0</v>
      </c>
      <c r="C404">
        <v>0</v>
      </c>
      <c r="D404">
        <v>0</v>
      </c>
    </row>
    <row r="405" spans="1:4" x14ac:dyDescent="0.3">
      <c r="A405" s="8">
        <v>34731</v>
      </c>
      <c r="B405">
        <v>0</v>
      </c>
      <c r="C405">
        <v>0</v>
      </c>
      <c r="D405">
        <v>0</v>
      </c>
    </row>
    <row r="406" spans="1:4" x14ac:dyDescent="0.3">
      <c r="A406" s="8">
        <v>34786</v>
      </c>
      <c r="B406">
        <v>0</v>
      </c>
      <c r="C406">
        <v>0</v>
      </c>
      <c r="D406">
        <v>0</v>
      </c>
    </row>
    <row r="407" spans="1:4" x14ac:dyDescent="0.3">
      <c r="A407" s="8">
        <v>34842</v>
      </c>
      <c r="B407">
        <v>0</v>
      </c>
      <c r="C407">
        <v>0</v>
      </c>
      <c r="D407">
        <v>0</v>
      </c>
    </row>
    <row r="408" spans="1:4" x14ac:dyDescent="0.3">
      <c r="A408" s="8">
        <v>34886</v>
      </c>
      <c r="B408">
        <v>0</v>
      </c>
      <c r="C408">
        <v>1.1908589665725888E-3</v>
      </c>
      <c r="D408">
        <v>0</v>
      </c>
    </row>
    <row r="409" spans="1:4" x14ac:dyDescent="0.3">
      <c r="A409" s="8">
        <v>34933</v>
      </c>
      <c r="B409">
        <v>0</v>
      </c>
      <c r="C409">
        <v>1.7794544192750504E-3</v>
      </c>
      <c r="D409">
        <v>0</v>
      </c>
    </row>
    <row r="410" spans="1:4" x14ac:dyDescent="0.3">
      <c r="A410" s="8">
        <v>34968</v>
      </c>
      <c r="B410">
        <v>0</v>
      </c>
      <c r="C410">
        <v>1.771636105943839E-3</v>
      </c>
      <c r="D410">
        <v>0</v>
      </c>
    </row>
    <row r="411" spans="1:4" x14ac:dyDescent="0.3">
      <c r="A411" s="8">
        <v>35018</v>
      </c>
      <c r="B411">
        <v>0</v>
      </c>
      <c r="C411">
        <v>2.4563586938722041E-3</v>
      </c>
      <c r="D411">
        <v>0</v>
      </c>
    </row>
    <row r="412" spans="1:4" x14ac:dyDescent="0.3">
      <c r="A412" s="8">
        <v>35052</v>
      </c>
      <c r="B412">
        <v>0</v>
      </c>
      <c r="C412">
        <v>9.1685080086917467E-4</v>
      </c>
      <c r="D412">
        <v>0</v>
      </c>
    </row>
    <row r="413" spans="1:4" x14ac:dyDescent="0.3">
      <c r="A413" s="8">
        <v>35095</v>
      </c>
      <c r="B413">
        <v>0</v>
      </c>
      <c r="C413">
        <v>8.0836169335607531E-4</v>
      </c>
      <c r="D413">
        <v>0</v>
      </c>
    </row>
    <row r="414" spans="1:4" x14ac:dyDescent="0.3">
      <c r="A414" s="8">
        <v>35150</v>
      </c>
      <c r="B414">
        <v>0</v>
      </c>
      <c r="C414">
        <v>9.1089613962216031E-4</v>
      </c>
      <c r="D414">
        <v>0</v>
      </c>
    </row>
    <row r="415" spans="1:4" x14ac:dyDescent="0.3">
      <c r="A415" s="8">
        <v>35206</v>
      </c>
      <c r="B415">
        <v>0</v>
      </c>
      <c r="C415">
        <v>0</v>
      </c>
      <c r="D415">
        <v>0</v>
      </c>
    </row>
    <row r="416" spans="1:4" x14ac:dyDescent="0.3">
      <c r="A416" s="8">
        <v>35249</v>
      </c>
      <c r="B416">
        <v>0</v>
      </c>
      <c r="C416">
        <v>0</v>
      </c>
      <c r="D416">
        <v>0</v>
      </c>
    </row>
    <row r="417" spans="1:4" x14ac:dyDescent="0.3">
      <c r="A417" s="8">
        <v>35297</v>
      </c>
      <c r="B417">
        <v>0</v>
      </c>
      <c r="C417">
        <v>0</v>
      </c>
      <c r="D417">
        <v>0</v>
      </c>
    </row>
    <row r="418" spans="1:4" x14ac:dyDescent="0.3">
      <c r="A418" s="8">
        <v>35332</v>
      </c>
      <c r="B418">
        <v>0</v>
      </c>
      <c r="C418">
        <v>0</v>
      </c>
      <c r="D418">
        <v>0</v>
      </c>
    </row>
    <row r="419" spans="1:4" x14ac:dyDescent="0.3">
      <c r="A419" s="8">
        <v>35382</v>
      </c>
      <c r="B419">
        <v>0</v>
      </c>
      <c r="C419">
        <v>0</v>
      </c>
      <c r="D419">
        <v>0</v>
      </c>
    </row>
    <row r="420" spans="1:4" x14ac:dyDescent="0.3">
      <c r="A420" s="8">
        <v>35416</v>
      </c>
      <c r="B420">
        <v>0</v>
      </c>
      <c r="C420">
        <v>0</v>
      </c>
      <c r="D420">
        <v>0</v>
      </c>
    </row>
    <row r="421" spans="1:4" x14ac:dyDescent="0.3">
      <c r="A421" s="8">
        <v>35466</v>
      </c>
      <c r="B421">
        <v>0</v>
      </c>
      <c r="C421">
        <v>1.7325017325017325E-3</v>
      </c>
      <c r="D421">
        <v>0</v>
      </c>
    </row>
    <row r="422" spans="1:4" x14ac:dyDescent="0.3">
      <c r="A422" s="8">
        <v>35514</v>
      </c>
      <c r="B422">
        <v>0</v>
      </c>
      <c r="C422">
        <v>2.8373087181039211E-3</v>
      </c>
      <c r="D422">
        <v>0</v>
      </c>
    </row>
    <row r="423" spans="1:4" x14ac:dyDescent="0.3">
      <c r="A423" s="8">
        <v>35570</v>
      </c>
      <c r="B423">
        <v>0</v>
      </c>
      <c r="C423">
        <v>2.7125264471328592E-3</v>
      </c>
      <c r="D423">
        <v>0</v>
      </c>
    </row>
    <row r="424" spans="1:4" x14ac:dyDescent="0.3">
      <c r="A424" s="8">
        <v>35613</v>
      </c>
      <c r="B424">
        <v>0</v>
      </c>
      <c r="C424">
        <v>3.0809282836918766E-3</v>
      </c>
      <c r="D424">
        <v>0</v>
      </c>
    </row>
    <row r="425" spans="1:4" x14ac:dyDescent="0.3">
      <c r="A425" s="8">
        <v>35661</v>
      </c>
      <c r="B425">
        <v>0</v>
      </c>
      <c r="C425">
        <v>1.6853317154148866E-3</v>
      </c>
      <c r="D425">
        <v>0</v>
      </c>
    </row>
    <row r="426" spans="1:4" x14ac:dyDescent="0.3">
      <c r="A426" s="8">
        <v>35703</v>
      </c>
      <c r="B426">
        <v>0</v>
      </c>
      <c r="C426">
        <v>7.8897953387089138E-4</v>
      </c>
      <c r="D426">
        <v>0</v>
      </c>
    </row>
    <row r="427" spans="1:4" x14ac:dyDescent="0.3">
      <c r="A427" s="8">
        <v>35746</v>
      </c>
      <c r="B427">
        <v>0</v>
      </c>
      <c r="C427">
        <v>7.3194653862481882E-4</v>
      </c>
      <c r="D427">
        <v>0</v>
      </c>
    </row>
    <row r="428" spans="1:4" x14ac:dyDescent="0.3">
      <c r="A428" s="8">
        <v>35780</v>
      </c>
      <c r="B428">
        <v>0</v>
      </c>
      <c r="C428">
        <v>0</v>
      </c>
      <c r="D428">
        <v>0</v>
      </c>
    </row>
    <row r="429" spans="1:4" x14ac:dyDescent="0.3">
      <c r="A429" s="8">
        <v>35830</v>
      </c>
      <c r="B429">
        <v>0</v>
      </c>
      <c r="C429">
        <v>0</v>
      </c>
      <c r="D429">
        <v>0</v>
      </c>
    </row>
    <row r="430" spans="1:4" x14ac:dyDescent="0.3">
      <c r="A430" s="8">
        <v>35885</v>
      </c>
      <c r="B430">
        <v>0</v>
      </c>
      <c r="C430">
        <v>0</v>
      </c>
      <c r="D430">
        <v>0</v>
      </c>
    </row>
    <row r="431" spans="1:4" x14ac:dyDescent="0.3">
      <c r="A431" s="8">
        <v>35934</v>
      </c>
      <c r="B431">
        <v>0</v>
      </c>
      <c r="C431">
        <v>0</v>
      </c>
      <c r="D431">
        <v>0</v>
      </c>
    </row>
    <row r="432" spans="1:4" x14ac:dyDescent="0.3">
      <c r="A432" s="8">
        <v>35977</v>
      </c>
      <c r="B432">
        <v>0</v>
      </c>
      <c r="C432">
        <v>0</v>
      </c>
      <c r="D432">
        <v>0</v>
      </c>
    </row>
    <row r="433" spans="1:4" x14ac:dyDescent="0.3">
      <c r="A433" s="8">
        <v>36025</v>
      </c>
      <c r="B433">
        <v>0</v>
      </c>
      <c r="C433">
        <v>0</v>
      </c>
      <c r="D433">
        <v>0</v>
      </c>
    </row>
    <row r="434" spans="1:4" x14ac:dyDescent="0.3">
      <c r="A434" s="8">
        <v>36067</v>
      </c>
      <c r="B434">
        <v>0</v>
      </c>
      <c r="C434">
        <v>0</v>
      </c>
      <c r="D434">
        <v>5.4954717312934143E-4</v>
      </c>
    </row>
    <row r="435" spans="1:4" x14ac:dyDescent="0.3">
      <c r="A435" s="8">
        <v>36116</v>
      </c>
      <c r="B435">
        <v>0</v>
      </c>
      <c r="C435">
        <v>0</v>
      </c>
      <c r="D435">
        <v>5.5674327454124353E-4</v>
      </c>
    </row>
    <row r="436" spans="1:4" x14ac:dyDescent="0.3">
      <c r="A436" s="8">
        <v>36151</v>
      </c>
      <c r="B436">
        <v>0</v>
      </c>
      <c r="C436">
        <v>0</v>
      </c>
      <c r="D436">
        <v>7.0247411382890542E-4</v>
      </c>
    </row>
    <row r="437" spans="1:4" x14ac:dyDescent="0.3">
      <c r="A437" s="8">
        <v>36194</v>
      </c>
      <c r="B437">
        <v>0</v>
      </c>
      <c r="C437">
        <v>0</v>
      </c>
      <c r="D437">
        <v>6.0349665964598879E-4</v>
      </c>
    </row>
    <row r="438" spans="1:4" x14ac:dyDescent="0.3">
      <c r="A438" s="8">
        <v>36249</v>
      </c>
      <c r="B438">
        <v>0</v>
      </c>
      <c r="C438">
        <v>0</v>
      </c>
      <c r="D438">
        <v>0</v>
      </c>
    </row>
    <row r="439" spans="1:4" x14ac:dyDescent="0.3">
      <c r="A439" s="8">
        <v>36298</v>
      </c>
      <c r="B439">
        <v>0</v>
      </c>
      <c r="C439">
        <v>0</v>
      </c>
      <c r="D439">
        <v>0</v>
      </c>
    </row>
    <row r="440" spans="1:4" x14ac:dyDescent="0.3">
      <c r="A440" s="8">
        <v>36341</v>
      </c>
      <c r="B440">
        <v>0</v>
      </c>
      <c r="C440">
        <v>0</v>
      </c>
      <c r="D440">
        <v>0</v>
      </c>
    </row>
    <row r="441" spans="1:4" x14ac:dyDescent="0.3">
      <c r="A441" s="8">
        <v>36396</v>
      </c>
      <c r="B441">
        <v>0</v>
      </c>
      <c r="C441">
        <v>0</v>
      </c>
      <c r="D441">
        <v>0</v>
      </c>
    </row>
    <row r="442" spans="1:4" x14ac:dyDescent="0.3">
      <c r="A442" s="8">
        <v>36438</v>
      </c>
      <c r="B442">
        <v>0</v>
      </c>
      <c r="C442">
        <v>0</v>
      </c>
      <c r="D442">
        <v>0</v>
      </c>
    </row>
    <row r="443" spans="1:4" x14ac:dyDescent="0.3">
      <c r="A443" s="8">
        <v>36480</v>
      </c>
      <c r="B443">
        <v>0</v>
      </c>
      <c r="C443">
        <v>0</v>
      </c>
      <c r="D443">
        <v>0</v>
      </c>
    </row>
    <row r="444" spans="1:4" x14ac:dyDescent="0.3">
      <c r="A444" s="8">
        <v>36515</v>
      </c>
      <c r="B444">
        <v>0</v>
      </c>
      <c r="C444">
        <v>0</v>
      </c>
      <c r="D444">
        <v>0</v>
      </c>
    </row>
    <row r="445" spans="1:4" x14ac:dyDescent="0.3">
      <c r="A445" s="8">
        <v>36558</v>
      </c>
      <c r="B445">
        <v>0</v>
      </c>
      <c r="C445">
        <v>0</v>
      </c>
      <c r="D445">
        <v>0</v>
      </c>
    </row>
    <row r="446" spans="1:4" x14ac:dyDescent="0.3">
      <c r="A446" s="8">
        <v>36606</v>
      </c>
      <c r="B446">
        <v>0</v>
      </c>
      <c r="C446">
        <v>0</v>
      </c>
      <c r="D446">
        <v>0</v>
      </c>
    </row>
    <row r="447" spans="1:4" x14ac:dyDescent="0.3">
      <c r="A447" s="8">
        <v>36662</v>
      </c>
      <c r="B447">
        <v>0</v>
      </c>
      <c r="C447">
        <v>0</v>
      </c>
      <c r="D447">
        <v>0</v>
      </c>
    </row>
    <row r="448" spans="1:4" x14ac:dyDescent="0.3">
      <c r="A448" s="8">
        <v>36705</v>
      </c>
      <c r="B448">
        <v>0</v>
      </c>
      <c r="C448">
        <v>0</v>
      </c>
      <c r="D448">
        <v>0</v>
      </c>
    </row>
    <row r="449" spans="1:4" x14ac:dyDescent="0.3">
      <c r="A449" s="8">
        <v>36760</v>
      </c>
      <c r="B449">
        <v>0</v>
      </c>
      <c r="C449">
        <v>0</v>
      </c>
      <c r="D449">
        <v>0</v>
      </c>
    </row>
    <row r="450" spans="1:4" x14ac:dyDescent="0.3">
      <c r="A450" s="8">
        <v>36802</v>
      </c>
      <c r="B450">
        <v>0</v>
      </c>
      <c r="C450">
        <v>0</v>
      </c>
      <c r="D450">
        <v>0</v>
      </c>
    </row>
    <row r="451" spans="1:4" x14ac:dyDescent="0.3">
      <c r="A451" s="8">
        <v>36845</v>
      </c>
      <c r="B451">
        <v>0</v>
      </c>
      <c r="C451">
        <v>0</v>
      </c>
      <c r="D451">
        <v>0</v>
      </c>
    </row>
    <row r="452" spans="1:4" x14ac:dyDescent="0.3">
      <c r="A452" s="8">
        <v>36879</v>
      </c>
      <c r="B452">
        <v>0</v>
      </c>
      <c r="C452">
        <v>0</v>
      </c>
      <c r="D452">
        <v>0</v>
      </c>
    </row>
    <row r="453" spans="1:4" x14ac:dyDescent="0.3">
      <c r="A453" s="8">
        <v>36922</v>
      </c>
      <c r="B453">
        <v>0</v>
      </c>
      <c r="C453">
        <v>0</v>
      </c>
      <c r="D453">
        <v>0</v>
      </c>
    </row>
    <row r="454" spans="1:4" x14ac:dyDescent="0.3">
      <c r="A454" s="8">
        <v>36970</v>
      </c>
      <c r="B454">
        <v>0</v>
      </c>
      <c r="C454">
        <v>0</v>
      </c>
      <c r="D454">
        <v>0</v>
      </c>
    </row>
    <row r="455" spans="1:4" x14ac:dyDescent="0.3">
      <c r="A455" s="8">
        <v>37026</v>
      </c>
      <c r="B455">
        <v>0</v>
      </c>
      <c r="C455">
        <v>0</v>
      </c>
      <c r="D455">
        <v>0</v>
      </c>
    </row>
    <row r="456" spans="1:4" x14ac:dyDescent="0.3">
      <c r="A456" s="8">
        <v>37069</v>
      </c>
      <c r="B456">
        <v>0</v>
      </c>
      <c r="C456">
        <v>0</v>
      </c>
      <c r="D456">
        <v>0</v>
      </c>
    </row>
    <row r="457" spans="1:4" x14ac:dyDescent="0.3">
      <c r="A457" s="8">
        <v>37124</v>
      </c>
      <c r="B457">
        <v>0</v>
      </c>
      <c r="C457">
        <v>0</v>
      </c>
      <c r="D457">
        <v>0</v>
      </c>
    </row>
    <row r="458" spans="1:4" x14ac:dyDescent="0.3">
      <c r="A458" s="8">
        <v>37166</v>
      </c>
      <c r="B458">
        <v>0</v>
      </c>
      <c r="C458">
        <v>0</v>
      </c>
      <c r="D458">
        <v>0</v>
      </c>
    </row>
    <row r="459" spans="1:4" x14ac:dyDescent="0.3">
      <c r="A459" s="8">
        <v>37201</v>
      </c>
      <c r="B459">
        <v>0</v>
      </c>
      <c r="C459">
        <v>0</v>
      </c>
      <c r="D459">
        <v>0</v>
      </c>
    </row>
    <row r="460" spans="1:4" x14ac:dyDescent="0.3">
      <c r="A460" s="8">
        <v>37236</v>
      </c>
      <c r="B460">
        <v>0</v>
      </c>
      <c r="C460">
        <v>0</v>
      </c>
      <c r="D460">
        <v>0</v>
      </c>
    </row>
    <row r="461" spans="1:4" x14ac:dyDescent="0.3">
      <c r="A461" s="8">
        <v>37286</v>
      </c>
      <c r="B461">
        <v>0</v>
      </c>
      <c r="C461">
        <v>0</v>
      </c>
      <c r="D461">
        <v>0</v>
      </c>
    </row>
    <row r="462" spans="1:4" x14ac:dyDescent="0.3">
      <c r="A462" s="8">
        <v>37334</v>
      </c>
      <c r="B462">
        <v>0</v>
      </c>
      <c r="C462">
        <v>0</v>
      </c>
      <c r="D462">
        <v>0</v>
      </c>
    </row>
    <row r="463" spans="1:4" x14ac:dyDescent="0.3">
      <c r="A463" s="8">
        <v>37383</v>
      </c>
      <c r="B463">
        <v>0</v>
      </c>
      <c r="C463">
        <v>0</v>
      </c>
      <c r="D463">
        <v>0</v>
      </c>
    </row>
    <row r="464" spans="1:4" x14ac:dyDescent="0.3">
      <c r="A464" s="8">
        <v>37433</v>
      </c>
      <c r="B464">
        <v>0</v>
      </c>
      <c r="C464">
        <v>0</v>
      </c>
      <c r="D464">
        <v>0</v>
      </c>
    </row>
    <row r="465" spans="1:4" x14ac:dyDescent="0.3">
      <c r="A465" s="8">
        <v>37481</v>
      </c>
      <c r="B465">
        <v>0</v>
      </c>
      <c r="C465">
        <v>0</v>
      </c>
      <c r="D465">
        <v>0</v>
      </c>
    </row>
    <row r="466" spans="1:4" x14ac:dyDescent="0.3">
      <c r="A466" s="8">
        <v>37523</v>
      </c>
      <c r="B466">
        <v>0</v>
      </c>
      <c r="C466">
        <v>0</v>
      </c>
      <c r="D466">
        <v>0</v>
      </c>
    </row>
    <row r="467" spans="1:4" x14ac:dyDescent="0.3">
      <c r="A467" s="8">
        <v>37566</v>
      </c>
      <c r="B467">
        <v>0</v>
      </c>
      <c r="C467">
        <v>0</v>
      </c>
      <c r="D467">
        <v>0</v>
      </c>
    </row>
    <row r="468" spans="1:4" x14ac:dyDescent="0.3">
      <c r="A468" s="8">
        <v>37600</v>
      </c>
      <c r="B468">
        <v>0</v>
      </c>
      <c r="C468">
        <v>0</v>
      </c>
      <c r="D468">
        <v>0</v>
      </c>
    </row>
    <row r="469" spans="1:4" x14ac:dyDescent="0.3">
      <c r="A469" s="8">
        <v>37650</v>
      </c>
      <c r="B469">
        <v>0</v>
      </c>
      <c r="C469">
        <v>0</v>
      </c>
      <c r="D469">
        <v>0</v>
      </c>
    </row>
    <row r="470" spans="1:4" x14ac:dyDescent="0.3">
      <c r="A470" s="8">
        <v>37698</v>
      </c>
      <c r="B470">
        <v>0</v>
      </c>
      <c r="C470">
        <v>0</v>
      </c>
      <c r="D470">
        <v>0</v>
      </c>
    </row>
    <row r="471" spans="1:4" x14ac:dyDescent="0.3">
      <c r="A471" s="8">
        <v>37747</v>
      </c>
      <c r="B471">
        <v>0</v>
      </c>
      <c r="C471">
        <v>0</v>
      </c>
      <c r="D471">
        <v>0</v>
      </c>
    </row>
    <row r="472" spans="1:4" x14ac:dyDescent="0.3">
      <c r="A472" s="8">
        <v>37797</v>
      </c>
      <c r="B472">
        <v>0</v>
      </c>
      <c r="C472">
        <v>0</v>
      </c>
      <c r="D472">
        <v>0</v>
      </c>
    </row>
    <row r="473" spans="1:4" x14ac:dyDescent="0.3">
      <c r="A473" s="8">
        <v>37845</v>
      </c>
      <c r="B473">
        <v>0</v>
      </c>
      <c r="C473">
        <v>0</v>
      </c>
      <c r="D473">
        <v>0</v>
      </c>
    </row>
    <row r="474" spans="1:4" x14ac:dyDescent="0.3">
      <c r="A474" s="8">
        <v>37880</v>
      </c>
      <c r="B474">
        <v>0</v>
      </c>
      <c r="C474">
        <v>0</v>
      </c>
      <c r="D474">
        <v>0</v>
      </c>
    </row>
    <row r="475" spans="1:4" x14ac:dyDescent="0.3">
      <c r="A475" s="8">
        <v>37922</v>
      </c>
      <c r="B475">
        <v>0</v>
      </c>
      <c r="C475">
        <v>0</v>
      </c>
      <c r="D475">
        <v>0</v>
      </c>
    </row>
    <row r="476" spans="1:4" x14ac:dyDescent="0.3">
      <c r="A476" s="8">
        <v>37964</v>
      </c>
      <c r="B476">
        <v>0</v>
      </c>
      <c r="C476">
        <v>0</v>
      </c>
      <c r="D476">
        <v>0</v>
      </c>
    </row>
    <row r="477" spans="1:4" x14ac:dyDescent="0.3">
      <c r="A477" s="8">
        <v>38014</v>
      </c>
      <c r="B477">
        <v>0</v>
      </c>
      <c r="C477">
        <v>0</v>
      </c>
      <c r="D477">
        <v>0</v>
      </c>
    </row>
    <row r="478" spans="1:4" x14ac:dyDescent="0.3">
      <c r="A478" s="8">
        <v>38062</v>
      </c>
      <c r="B478">
        <v>0</v>
      </c>
      <c r="C478">
        <v>0</v>
      </c>
      <c r="D478">
        <v>0</v>
      </c>
    </row>
    <row r="479" spans="1:4" x14ac:dyDescent="0.3">
      <c r="A479" s="8">
        <v>38111</v>
      </c>
      <c r="B479">
        <v>0</v>
      </c>
      <c r="C479">
        <v>0</v>
      </c>
      <c r="D479">
        <v>0</v>
      </c>
    </row>
    <row r="480" spans="1:4" x14ac:dyDescent="0.3">
      <c r="A480" s="8">
        <v>38168</v>
      </c>
      <c r="B480">
        <v>0</v>
      </c>
      <c r="C480">
        <v>0</v>
      </c>
      <c r="D480">
        <v>0</v>
      </c>
    </row>
    <row r="481" spans="1:4" x14ac:dyDescent="0.3">
      <c r="A481" s="8">
        <v>38209</v>
      </c>
      <c r="B481">
        <v>0</v>
      </c>
      <c r="C481">
        <v>0</v>
      </c>
      <c r="D481">
        <v>0</v>
      </c>
    </row>
    <row r="482" spans="1:4" x14ac:dyDescent="0.3">
      <c r="A482" s="8">
        <v>38251</v>
      </c>
      <c r="B482">
        <v>0</v>
      </c>
      <c r="C482">
        <v>0</v>
      </c>
      <c r="D482">
        <v>0</v>
      </c>
    </row>
    <row r="483" spans="1:4" x14ac:dyDescent="0.3">
      <c r="A483" s="8">
        <v>38301</v>
      </c>
      <c r="B483">
        <v>0</v>
      </c>
      <c r="C483">
        <v>0</v>
      </c>
      <c r="D483">
        <v>0</v>
      </c>
    </row>
    <row r="484" spans="1:4" x14ac:dyDescent="0.3">
      <c r="A484" s="8">
        <v>38335</v>
      </c>
      <c r="B484">
        <v>0</v>
      </c>
      <c r="C484">
        <v>0</v>
      </c>
      <c r="D484">
        <v>0</v>
      </c>
    </row>
    <row r="485" spans="1:4" x14ac:dyDescent="0.3">
      <c r="A485" s="8">
        <v>38385</v>
      </c>
      <c r="B485">
        <v>0</v>
      </c>
      <c r="C485">
        <v>0</v>
      </c>
      <c r="D485">
        <v>6.0736736615141663E-4</v>
      </c>
    </row>
    <row r="486" spans="1:4" x14ac:dyDescent="0.3">
      <c r="A486" s="8">
        <v>38433</v>
      </c>
      <c r="B486">
        <v>0</v>
      </c>
      <c r="C486">
        <v>0</v>
      </c>
      <c r="D486">
        <v>5.904163616182132E-4</v>
      </c>
    </row>
    <row r="487" spans="1:4" x14ac:dyDescent="0.3">
      <c r="A487" s="8">
        <v>38475</v>
      </c>
      <c r="B487">
        <v>0</v>
      </c>
      <c r="C487">
        <v>0</v>
      </c>
      <c r="D487">
        <v>5.8202136018391877E-4</v>
      </c>
    </row>
    <row r="488" spans="1:4" x14ac:dyDescent="0.3">
      <c r="A488" s="8">
        <v>38533</v>
      </c>
      <c r="B488">
        <v>0</v>
      </c>
      <c r="C488">
        <v>5.0217945885141515E-4</v>
      </c>
      <c r="D488">
        <v>1.0043589177028303E-3</v>
      </c>
    </row>
    <row r="489" spans="1:4" x14ac:dyDescent="0.3">
      <c r="A489" s="8">
        <v>38573</v>
      </c>
      <c r="B489">
        <v>0</v>
      </c>
      <c r="C489">
        <v>5.6867941266790256E-4</v>
      </c>
      <c r="D489">
        <v>5.6867941266790256E-4</v>
      </c>
    </row>
    <row r="490" spans="1:4" x14ac:dyDescent="0.3">
      <c r="A490" s="8">
        <v>38615</v>
      </c>
      <c r="B490">
        <v>0</v>
      </c>
      <c r="C490">
        <v>5.7322029429129917E-4</v>
      </c>
      <c r="D490">
        <v>5.7322029429129917E-4</v>
      </c>
    </row>
    <row r="491" spans="1:4" x14ac:dyDescent="0.3">
      <c r="A491" s="8">
        <v>38657</v>
      </c>
      <c r="B491">
        <v>0</v>
      </c>
      <c r="C491">
        <v>5.7793446223198283E-4</v>
      </c>
      <c r="D491">
        <v>5.7793446223198283E-4</v>
      </c>
    </row>
    <row r="492" spans="1:4" x14ac:dyDescent="0.3">
      <c r="A492" s="8">
        <v>38699</v>
      </c>
      <c r="B492">
        <v>0</v>
      </c>
      <c r="C492">
        <v>0</v>
      </c>
      <c r="D492">
        <v>0</v>
      </c>
    </row>
    <row r="493" spans="1:4" x14ac:dyDescent="0.3">
      <c r="A493" s="8">
        <v>38748</v>
      </c>
      <c r="B493">
        <v>0</v>
      </c>
      <c r="C493">
        <v>0</v>
      </c>
      <c r="D493">
        <v>0</v>
      </c>
    </row>
    <row r="494" spans="1:4" x14ac:dyDescent="0.3">
      <c r="A494" s="8">
        <v>38804</v>
      </c>
      <c r="B494">
        <v>0</v>
      </c>
      <c r="C494">
        <v>0</v>
      </c>
      <c r="D494">
        <v>0</v>
      </c>
    </row>
    <row r="495" spans="1:4" x14ac:dyDescent="0.3">
      <c r="A495" s="8">
        <v>38847</v>
      </c>
      <c r="B495">
        <v>0</v>
      </c>
      <c r="C495">
        <v>0</v>
      </c>
      <c r="D495">
        <v>0</v>
      </c>
    </row>
    <row r="496" spans="1:4" x14ac:dyDescent="0.3">
      <c r="A496" s="8">
        <v>38897</v>
      </c>
      <c r="B496">
        <v>0</v>
      </c>
      <c r="C496">
        <v>0</v>
      </c>
      <c r="D496">
        <v>0</v>
      </c>
    </row>
    <row r="497" spans="1:4" x14ac:dyDescent="0.3">
      <c r="A497" s="8">
        <v>38937</v>
      </c>
      <c r="B497">
        <v>0</v>
      </c>
      <c r="C497">
        <v>4.7621542080775658E-4</v>
      </c>
      <c r="D497">
        <v>0</v>
      </c>
    </row>
    <row r="498" spans="1:4" x14ac:dyDescent="0.3">
      <c r="A498" s="8">
        <v>38980</v>
      </c>
      <c r="B498">
        <v>0</v>
      </c>
      <c r="C498">
        <v>5.0860302008473319E-4</v>
      </c>
      <c r="D498">
        <v>0</v>
      </c>
    </row>
    <row r="499" spans="1:4" x14ac:dyDescent="0.3">
      <c r="A499" s="8">
        <v>39015</v>
      </c>
      <c r="B499">
        <v>0</v>
      </c>
      <c r="C499">
        <v>4.4395116537180912E-4</v>
      </c>
      <c r="D499">
        <v>0</v>
      </c>
    </row>
    <row r="500" spans="1:4" x14ac:dyDescent="0.3">
      <c r="A500" s="8">
        <v>39063</v>
      </c>
      <c r="B500">
        <v>0</v>
      </c>
      <c r="C500">
        <v>4.6531972118042306E-4</v>
      </c>
      <c r="D500">
        <v>0</v>
      </c>
    </row>
    <row r="501" spans="1:4" x14ac:dyDescent="0.3">
      <c r="A501" s="8">
        <v>39113</v>
      </c>
      <c r="B501">
        <v>0</v>
      </c>
      <c r="C501">
        <v>0</v>
      </c>
      <c r="D501">
        <v>0</v>
      </c>
    </row>
    <row r="502" spans="1:4" x14ac:dyDescent="0.3">
      <c r="A502" s="8">
        <v>39162</v>
      </c>
      <c r="B502">
        <v>0</v>
      </c>
      <c r="C502">
        <v>0</v>
      </c>
      <c r="D502">
        <v>0</v>
      </c>
    </row>
    <row r="503" spans="1:4" x14ac:dyDescent="0.3">
      <c r="A503" s="8">
        <v>39211</v>
      </c>
      <c r="B503">
        <v>0</v>
      </c>
      <c r="C503">
        <v>0</v>
      </c>
      <c r="D503">
        <v>0</v>
      </c>
    </row>
    <row r="504" spans="1:4" x14ac:dyDescent="0.3">
      <c r="A504" s="8">
        <v>39261</v>
      </c>
      <c r="B504">
        <v>0</v>
      </c>
      <c r="C504">
        <v>0</v>
      </c>
      <c r="D504">
        <v>0</v>
      </c>
    </row>
    <row r="505" spans="1:4" x14ac:dyDescent="0.3">
      <c r="A505" s="8">
        <v>39301</v>
      </c>
      <c r="B505">
        <v>0</v>
      </c>
      <c r="C505">
        <v>0</v>
      </c>
      <c r="D505">
        <v>0</v>
      </c>
    </row>
    <row r="506" spans="1:4" x14ac:dyDescent="0.3">
      <c r="A506" s="8">
        <v>39343</v>
      </c>
      <c r="B506">
        <v>0</v>
      </c>
      <c r="C506">
        <v>0</v>
      </c>
      <c r="D506">
        <v>0</v>
      </c>
    </row>
    <row r="507" spans="1:4" x14ac:dyDescent="0.3">
      <c r="A507" s="8">
        <v>39386</v>
      </c>
      <c r="B507">
        <v>0</v>
      </c>
      <c r="C507">
        <v>0</v>
      </c>
      <c r="D507">
        <v>0</v>
      </c>
    </row>
    <row r="508" spans="1:4" x14ac:dyDescent="0.3">
      <c r="A508" s="8">
        <v>39427</v>
      </c>
      <c r="B508">
        <v>0</v>
      </c>
      <c r="C508">
        <v>0</v>
      </c>
      <c r="D508">
        <v>0</v>
      </c>
    </row>
    <row r="509" spans="1:4" x14ac:dyDescent="0.3">
      <c r="A509" s="8">
        <v>39477</v>
      </c>
      <c r="B509">
        <v>0</v>
      </c>
      <c r="C509">
        <v>0</v>
      </c>
      <c r="D509">
        <v>0</v>
      </c>
    </row>
    <row r="510" spans="1:4" x14ac:dyDescent="0.3">
      <c r="A510" s="8">
        <v>39525</v>
      </c>
      <c r="B510">
        <v>0</v>
      </c>
      <c r="C510">
        <v>0</v>
      </c>
      <c r="D510">
        <v>0</v>
      </c>
    </row>
    <row r="511" spans="1:4" x14ac:dyDescent="0.3">
      <c r="A511" s="8">
        <v>39568</v>
      </c>
      <c r="B511">
        <v>0</v>
      </c>
      <c r="C511">
        <v>0</v>
      </c>
      <c r="D511">
        <v>0</v>
      </c>
    </row>
    <row r="512" spans="1:4" x14ac:dyDescent="0.3">
      <c r="A512" s="8">
        <v>39624</v>
      </c>
      <c r="B512">
        <v>0</v>
      </c>
      <c r="C512">
        <v>0</v>
      </c>
      <c r="D512">
        <v>3.6830377695523268E-4</v>
      </c>
    </row>
    <row r="513" spans="1:4" x14ac:dyDescent="0.3">
      <c r="A513" s="8">
        <v>39665</v>
      </c>
      <c r="B513">
        <v>0</v>
      </c>
      <c r="C513">
        <v>0</v>
      </c>
      <c r="D513">
        <v>4.1144982575099876E-4</v>
      </c>
    </row>
    <row r="514" spans="1:4" x14ac:dyDescent="0.3">
      <c r="A514" s="8">
        <v>39707</v>
      </c>
      <c r="B514">
        <v>0</v>
      </c>
      <c r="C514">
        <v>0</v>
      </c>
      <c r="D514">
        <v>4.3200463108964527E-4</v>
      </c>
    </row>
    <row r="515" spans="1:4" x14ac:dyDescent="0.3">
      <c r="A515" s="8">
        <v>39750</v>
      </c>
      <c r="B515">
        <v>0</v>
      </c>
      <c r="C515">
        <v>0</v>
      </c>
      <c r="D515">
        <v>4.5963275343000943E-4</v>
      </c>
    </row>
    <row r="516" spans="1:4" x14ac:dyDescent="0.3">
      <c r="A516" s="8">
        <v>39798</v>
      </c>
      <c r="B516">
        <v>0</v>
      </c>
      <c r="C516">
        <v>0</v>
      </c>
      <c r="D516">
        <v>0</v>
      </c>
    </row>
    <row r="517" spans="1:4" x14ac:dyDescent="0.3">
      <c r="A517" s="8">
        <v>39841</v>
      </c>
      <c r="B517">
        <v>0</v>
      </c>
      <c r="C517">
        <v>0</v>
      </c>
      <c r="D517">
        <v>0</v>
      </c>
    </row>
    <row r="518" spans="1:4" x14ac:dyDescent="0.3">
      <c r="A518" s="8">
        <v>39890</v>
      </c>
      <c r="B518">
        <v>0</v>
      </c>
      <c r="C518">
        <v>0</v>
      </c>
      <c r="D518">
        <v>0</v>
      </c>
    </row>
    <row r="519" spans="1:4" x14ac:dyDescent="0.3">
      <c r="A519" s="8">
        <v>39932</v>
      </c>
      <c r="B519">
        <v>0</v>
      </c>
      <c r="C519">
        <v>0</v>
      </c>
      <c r="D519">
        <v>0</v>
      </c>
    </row>
    <row r="520" spans="1:4" x14ac:dyDescent="0.3">
      <c r="A520" s="8">
        <v>39988</v>
      </c>
      <c r="B520">
        <v>0</v>
      </c>
      <c r="C520">
        <v>0</v>
      </c>
      <c r="D520">
        <v>0</v>
      </c>
    </row>
    <row r="521" spans="1:4" x14ac:dyDescent="0.3">
      <c r="A521" s="8">
        <v>40037</v>
      </c>
      <c r="B521">
        <v>0</v>
      </c>
      <c r="C521">
        <v>0</v>
      </c>
      <c r="D521">
        <v>0</v>
      </c>
    </row>
    <row r="522" spans="1:4" x14ac:dyDescent="0.3">
      <c r="A522" s="8">
        <v>40079</v>
      </c>
      <c r="B522">
        <v>0</v>
      </c>
      <c r="C522">
        <v>0</v>
      </c>
      <c r="D522">
        <v>0</v>
      </c>
    </row>
    <row r="523" spans="1:4" x14ac:dyDescent="0.3">
      <c r="A523" s="8">
        <v>40121</v>
      </c>
      <c r="B523">
        <v>0</v>
      </c>
      <c r="C523">
        <v>0</v>
      </c>
      <c r="D523">
        <v>0</v>
      </c>
    </row>
    <row r="524" spans="1:4" x14ac:dyDescent="0.3">
      <c r="A524" s="8">
        <v>40163</v>
      </c>
      <c r="B524">
        <v>0</v>
      </c>
      <c r="C524">
        <v>0</v>
      </c>
      <c r="D524">
        <v>0</v>
      </c>
    </row>
    <row r="525" spans="1:4" x14ac:dyDescent="0.3">
      <c r="A525" s="8">
        <v>40205</v>
      </c>
      <c r="B525">
        <v>0</v>
      </c>
      <c r="C525">
        <v>0</v>
      </c>
      <c r="D525">
        <v>0</v>
      </c>
    </row>
    <row r="526" spans="1:4" x14ac:dyDescent="0.3">
      <c r="A526" s="8">
        <v>40253</v>
      </c>
      <c r="B526">
        <v>0</v>
      </c>
      <c r="C526">
        <v>0</v>
      </c>
      <c r="D526">
        <v>0</v>
      </c>
    </row>
    <row r="527" spans="1:4" x14ac:dyDescent="0.3">
      <c r="A527" s="8">
        <v>40296</v>
      </c>
      <c r="B527">
        <v>0</v>
      </c>
      <c r="C527">
        <v>0</v>
      </c>
      <c r="D527">
        <v>0</v>
      </c>
    </row>
    <row r="528" spans="1:4" x14ac:dyDescent="0.3">
      <c r="A528" s="8">
        <v>40352</v>
      </c>
      <c r="B528">
        <v>0</v>
      </c>
      <c r="C528">
        <v>0</v>
      </c>
      <c r="D528">
        <v>0</v>
      </c>
    </row>
    <row r="529" spans="1:4" x14ac:dyDescent="0.3">
      <c r="A529" s="8">
        <v>40400</v>
      </c>
      <c r="B529">
        <v>0</v>
      </c>
      <c r="C529">
        <v>0</v>
      </c>
      <c r="D529">
        <v>0</v>
      </c>
    </row>
    <row r="530" spans="1:4" x14ac:dyDescent="0.3">
      <c r="A530" s="8">
        <v>40442</v>
      </c>
      <c r="B530">
        <v>0</v>
      </c>
      <c r="C530">
        <v>0</v>
      </c>
      <c r="D530">
        <v>0</v>
      </c>
    </row>
    <row r="531" spans="1:4" x14ac:dyDescent="0.3">
      <c r="A531" s="8">
        <v>40485</v>
      </c>
      <c r="B531">
        <v>0</v>
      </c>
      <c r="C531">
        <v>0</v>
      </c>
      <c r="D531">
        <v>0</v>
      </c>
    </row>
    <row r="532" spans="1:4" x14ac:dyDescent="0.3">
      <c r="A532" s="8">
        <v>40526</v>
      </c>
      <c r="B532">
        <v>0</v>
      </c>
      <c r="C532">
        <v>0</v>
      </c>
      <c r="D532">
        <v>0</v>
      </c>
    </row>
    <row r="533" spans="1:4" x14ac:dyDescent="0.3">
      <c r="A533" s="8">
        <v>40569</v>
      </c>
      <c r="B533">
        <v>0</v>
      </c>
      <c r="C533">
        <v>0</v>
      </c>
      <c r="D533">
        <v>0</v>
      </c>
    </row>
    <row r="534" spans="1:4" x14ac:dyDescent="0.3">
      <c r="A534" s="8">
        <v>40617</v>
      </c>
      <c r="B534">
        <v>0</v>
      </c>
      <c r="C534">
        <v>0</v>
      </c>
      <c r="D534">
        <v>0</v>
      </c>
    </row>
    <row r="535" spans="1:4" x14ac:dyDescent="0.3">
      <c r="A535" s="8">
        <v>40660</v>
      </c>
      <c r="B535">
        <v>0</v>
      </c>
      <c r="C535">
        <v>0</v>
      </c>
      <c r="D535">
        <v>0</v>
      </c>
    </row>
    <row r="536" spans="1:4" x14ac:dyDescent="0.3">
      <c r="A536" s="8">
        <v>40716</v>
      </c>
      <c r="B536">
        <v>0</v>
      </c>
      <c r="C536">
        <v>0</v>
      </c>
      <c r="D536">
        <v>0</v>
      </c>
    </row>
    <row r="537" spans="1:4" x14ac:dyDescent="0.3">
      <c r="A537" s="8">
        <v>40764</v>
      </c>
      <c r="B537">
        <v>0</v>
      </c>
      <c r="C537">
        <v>0</v>
      </c>
      <c r="D537">
        <v>0</v>
      </c>
    </row>
    <row r="538" spans="1:4" x14ac:dyDescent="0.3">
      <c r="A538" s="8">
        <v>40807</v>
      </c>
      <c r="B538">
        <v>0</v>
      </c>
      <c r="C538">
        <v>0</v>
      </c>
      <c r="D538">
        <v>0</v>
      </c>
    </row>
    <row r="539" spans="1:4" x14ac:dyDescent="0.3">
      <c r="A539" s="8">
        <v>40849</v>
      </c>
      <c r="B539">
        <v>0</v>
      </c>
      <c r="C539">
        <v>0</v>
      </c>
      <c r="D539">
        <v>0</v>
      </c>
    </row>
    <row r="540" spans="1:4" x14ac:dyDescent="0.3">
      <c r="A540" s="8">
        <v>40890</v>
      </c>
      <c r="B540">
        <v>0</v>
      </c>
      <c r="C540">
        <v>0</v>
      </c>
      <c r="D540">
        <v>0</v>
      </c>
    </row>
    <row r="541" spans="1:4" x14ac:dyDescent="0.3">
      <c r="A541" s="8">
        <v>40933</v>
      </c>
      <c r="B541">
        <v>0</v>
      </c>
      <c r="C541">
        <v>0</v>
      </c>
      <c r="D541">
        <v>0</v>
      </c>
    </row>
    <row r="542" spans="1:4" x14ac:dyDescent="0.3">
      <c r="A542" s="8">
        <v>40981</v>
      </c>
      <c r="B542">
        <v>0</v>
      </c>
      <c r="C542">
        <v>0</v>
      </c>
      <c r="D542">
        <v>0</v>
      </c>
    </row>
    <row r="543" spans="1:4" x14ac:dyDescent="0.3">
      <c r="A543" s="8">
        <v>41024</v>
      </c>
      <c r="B543">
        <v>0</v>
      </c>
      <c r="C543">
        <v>0</v>
      </c>
      <c r="D543">
        <v>0</v>
      </c>
    </row>
    <row r="544" spans="1:4" x14ac:dyDescent="0.3">
      <c r="A544" s="8">
        <v>41080</v>
      </c>
      <c r="B544">
        <v>0</v>
      </c>
      <c r="C544">
        <v>0</v>
      </c>
      <c r="D544">
        <v>0</v>
      </c>
    </row>
    <row r="545" spans="1:4" x14ac:dyDescent="0.3">
      <c r="A545" s="8">
        <v>41122</v>
      </c>
      <c r="B545">
        <v>0</v>
      </c>
      <c r="C545">
        <v>0</v>
      </c>
      <c r="D545">
        <v>0</v>
      </c>
    </row>
    <row r="546" spans="1:4" x14ac:dyDescent="0.3">
      <c r="A546" s="8">
        <v>41165</v>
      </c>
      <c r="B546">
        <v>0</v>
      </c>
      <c r="C546">
        <v>0</v>
      </c>
      <c r="D546">
        <v>0</v>
      </c>
    </row>
    <row r="547" spans="1:4" x14ac:dyDescent="0.3">
      <c r="A547" s="8">
        <v>41206</v>
      </c>
      <c r="B547">
        <v>0</v>
      </c>
      <c r="C547">
        <v>0</v>
      </c>
      <c r="D547">
        <v>0</v>
      </c>
    </row>
    <row r="548" spans="1:4" x14ac:dyDescent="0.3">
      <c r="A548" s="8">
        <v>41255</v>
      </c>
      <c r="B548">
        <v>0</v>
      </c>
      <c r="C548">
        <v>0</v>
      </c>
      <c r="D548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8"/>
  <sheetViews>
    <sheetView workbookViewId="0"/>
  </sheetViews>
  <sheetFormatPr defaultRowHeight="14.4" x14ac:dyDescent="0.3"/>
  <cols>
    <col min="3" max="3" width="14.33203125" style="9" customWidth="1"/>
    <col min="4" max="4" width="15.109375" style="9" customWidth="1"/>
  </cols>
  <sheetData>
    <row r="1" spans="1:4" x14ac:dyDescent="0.3">
      <c r="A1" s="16" t="s">
        <v>427</v>
      </c>
      <c r="B1" s="19"/>
      <c r="C1" s="21" t="s">
        <v>268</v>
      </c>
      <c r="D1" s="21" t="s">
        <v>269</v>
      </c>
    </row>
    <row r="2" spans="1:4" x14ac:dyDescent="0.3">
      <c r="A2" s="19" t="s">
        <v>48</v>
      </c>
      <c r="B2" s="19" t="s">
        <v>270</v>
      </c>
      <c r="C2" s="21">
        <v>2.4531325593420172</v>
      </c>
      <c r="D2" s="21">
        <v>2.0977099176854819</v>
      </c>
    </row>
    <row r="3" spans="1:4" x14ac:dyDescent="0.3">
      <c r="A3" s="19" t="s">
        <v>49</v>
      </c>
      <c r="B3" s="19" t="s">
        <v>271</v>
      </c>
      <c r="C3" s="21">
        <v>2.4531325593420172</v>
      </c>
      <c r="D3" s="21">
        <v>2.0977099176854819</v>
      </c>
    </row>
    <row r="4" spans="1:4" x14ac:dyDescent="0.3">
      <c r="A4" s="19" t="s">
        <v>50</v>
      </c>
      <c r="B4" s="19" t="s">
        <v>272</v>
      </c>
      <c r="C4" s="21">
        <v>2.455639808968813</v>
      </c>
      <c r="D4" s="21">
        <v>2.0977099176854819</v>
      </c>
    </row>
    <row r="5" spans="1:4" x14ac:dyDescent="0.3">
      <c r="A5" s="19" t="s">
        <v>51</v>
      </c>
      <c r="B5" s="19" t="s">
        <v>273</v>
      </c>
      <c r="C5" s="21">
        <v>2.4982273529034726</v>
      </c>
      <c r="D5" s="21">
        <v>2.0977099176854819</v>
      </c>
    </row>
    <row r="6" spans="1:4" x14ac:dyDescent="0.3">
      <c r="A6" s="19" t="s">
        <v>52</v>
      </c>
      <c r="B6" s="19" t="s">
        <v>274</v>
      </c>
      <c r="C6" s="21">
        <v>2.7102999512871953</v>
      </c>
      <c r="D6" s="21">
        <v>2.0977099176854819</v>
      </c>
    </row>
    <row r="7" spans="1:4" x14ac:dyDescent="0.3">
      <c r="A7" s="22" t="s">
        <v>53</v>
      </c>
      <c r="B7" s="19" t="s">
        <v>275</v>
      </c>
      <c r="C7" s="21">
        <v>2.7615055728264579</v>
      </c>
      <c r="D7" s="21">
        <v>2.0977099176854819</v>
      </c>
    </row>
    <row r="8" spans="1:4" x14ac:dyDescent="0.3">
      <c r="A8" s="22" t="s">
        <v>54</v>
      </c>
      <c r="B8" s="19" t="s">
        <v>276</v>
      </c>
      <c r="C8" s="21">
        <v>2.8597910102651967</v>
      </c>
      <c r="D8" s="21">
        <v>2.0977099176854819</v>
      </c>
    </row>
    <row r="9" spans="1:4" x14ac:dyDescent="0.3">
      <c r="A9" s="22" t="s">
        <v>55</v>
      </c>
      <c r="B9" s="19" t="s">
        <v>277</v>
      </c>
      <c r="C9" s="21">
        <v>3.0170332405752105</v>
      </c>
      <c r="D9" s="21">
        <v>2.0977099176854819</v>
      </c>
    </row>
    <row r="10" spans="1:4" x14ac:dyDescent="0.3">
      <c r="A10" s="22" t="s">
        <v>56</v>
      </c>
      <c r="B10" s="19" t="s">
        <v>278</v>
      </c>
      <c r="C10" s="21">
        <v>3.0379244054080563</v>
      </c>
      <c r="D10" s="21">
        <v>2.7102999512871953</v>
      </c>
    </row>
    <row r="11" spans="1:4" x14ac:dyDescent="0.3">
      <c r="A11" s="22" t="s">
        <v>57</v>
      </c>
      <c r="B11" s="19" t="s">
        <v>279</v>
      </c>
      <c r="C11" s="21">
        <v>3.0170332405752105</v>
      </c>
      <c r="D11" s="21">
        <v>2.0931368071445866</v>
      </c>
    </row>
    <row r="12" spans="1:4" x14ac:dyDescent="0.3">
      <c r="A12" s="22" t="s">
        <v>58</v>
      </c>
      <c r="B12" s="19" t="s">
        <v>280</v>
      </c>
      <c r="C12" s="21">
        <v>3.0170332405752105</v>
      </c>
      <c r="D12" s="21">
        <v>2.0931368071445866</v>
      </c>
    </row>
    <row r="13" spans="1:4" x14ac:dyDescent="0.3">
      <c r="A13" s="22" t="s">
        <v>59</v>
      </c>
      <c r="B13" s="19" t="s">
        <v>281</v>
      </c>
      <c r="C13" s="21">
        <v>3.0170332405752105</v>
      </c>
      <c r="D13" s="21">
        <v>2.0931368071445866</v>
      </c>
    </row>
    <row r="14" spans="1:4" x14ac:dyDescent="0.3">
      <c r="A14" s="22" t="s">
        <v>60</v>
      </c>
      <c r="B14" s="19" t="s">
        <v>282</v>
      </c>
      <c r="C14" s="21">
        <v>3.3033921361198364</v>
      </c>
      <c r="D14" s="21">
        <v>2.0931368071445866</v>
      </c>
    </row>
    <row r="15" spans="1:4" x14ac:dyDescent="0.3">
      <c r="A15" s="22" t="s">
        <v>61</v>
      </c>
      <c r="B15" s="19" t="s">
        <v>283</v>
      </c>
      <c r="C15" s="21">
        <v>3.6248997665012874</v>
      </c>
      <c r="D15" s="21">
        <v>2.0931368071445866</v>
      </c>
    </row>
    <row r="16" spans="1:4" x14ac:dyDescent="0.3">
      <c r="A16" s="22" t="s">
        <v>62</v>
      </c>
      <c r="B16" s="19" t="s">
        <v>284</v>
      </c>
      <c r="C16" s="21">
        <v>3.6248997665012874</v>
      </c>
      <c r="D16" s="21">
        <v>2.0931368071445866</v>
      </c>
    </row>
    <row r="17" spans="1:4" x14ac:dyDescent="0.3">
      <c r="A17" s="22" t="s">
        <v>63</v>
      </c>
      <c r="B17" s="19" t="s">
        <v>285</v>
      </c>
      <c r="C17" s="21">
        <v>3.1129753195584335</v>
      </c>
      <c r="D17" s="21">
        <v>2.0931368071445866</v>
      </c>
    </row>
    <row r="18" spans="1:4" x14ac:dyDescent="0.3">
      <c r="A18" s="22" t="s">
        <v>64</v>
      </c>
      <c r="B18" s="19" t="s">
        <v>286</v>
      </c>
      <c r="C18" s="21">
        <v>2.6283487062517277</v>
      </c>
      <c r="D18" s="21">
        <v>2.0931368071445866</v>
      </c>
    </row>
    <row r="19" spans="1:4" x14ac:dyDescent="0.3">
      <c r="A19" s="22" t="s">
        <v>65</v>
      </c>
      <c r="B19" s="19" t="s">
        <v>287</v>
      </c>
      <c r="C19" s="21">
        <v>2.6283487062517277</v>
      </c>
      <c r="D19" s="21">
        <v>2.0931368071445866</v>
      </c>
    </row>
    <row r="20" spans="1:4" x14ac:dyDescent="0.3">
      <c r="A20" s="22" t="s">
        <v>66</v>
      </c>
      <c r="B20" s="19" t="s">
        <v>288</v>
      </c>
      <c r="C20" s="21">
        <v>2.6283487062517277</v>
      </c>
      <c r="D20" s="21">
        <v>2.2219613612280242</v>
      </c>
    </row>
    <row r="21" spans="1:4" x14ac:dyDescent="0.3">
      <c r="A21" s="22" t="s">
        <v>67</v>
      </c>
      <c r="B21" s="19" t="s">
        <v>289</v>
      </c>
      <c r="C21" s="21">
        <v>2.9713812275003399</v>
      </c>
      <c r="D21" s="21">
        <v>2.3402513654201318</v>
      </c>
    </row>
    <row r="22" spans="1:4" x14ac:dyDescent="0.3">
      <c r="A22" s="22" t="s">
        <v>68</v>
      </c>
      <c r="B22" s="19" t="s">
        <v>290</v>
      </c>
      <c r="C22" s="21">
        <v>2.9713812275003399</v>
      </c>
      <c r="D22" s="21">
        <v>2.3402513654201318</v>
      </c>
    </row>
    <row r="23" spans="1:4" x14ac:dyDescent="0.3">
      <c r="A23" s="22" t="s">
        <v>69</v>
      </c>
      <c r="B23" s="19" t="s">
        <v>291</v>
      </c>
      <c r="C23" s="21">
        <v>2.9713812275003399</v>
      </c>
      <c r="D23" s="21">
        <v>2.3402513654201318</v>
      </c>
    </row>
    <row r="24" spans="1:4" x14ac:dyDescent="0.3">
      <c r="A24" s="22" t="s">
        <v>70</v>
      </c>
      <c r="B24" s="19" t="s">
        <v>292</v>
      </c>
      <c r="C24" s="21">
        <v>2.9713812275003399</v>
      </c>
      <c r="D24" s="21">
        <v>2.3402513654201318</v>
      </c>
    </row>
    <row r="25" spans="1:4" x14ac:dyDescent="0.3">
      <c r="A25" s="22" t="s">
        <v>71</v>
      </c>
      <c r="B25" s="19" t="s">
        <v>293</v>
      </c>
      <c r="C25" s="21">
        <v>2.9713812275003399</v>
      </c>
      <c r="D25" s="21">
        <v>2.3402513654201318</v>
      </c>
    </row>
    <row r="26" spans="1:4" x14ac:dyDescent="0.3">
      <c r="A26" s="22" t="s">
        <v>72</v>
      </c>
      <c r="B26" s="19" t="s">
        <v>294</v>
      </c>
      <c r="C26" s="21">
        <v>3.061932357227517</v>
      </c>
      <c r="D26" s="21">
        <v>2.3402513654201318</v>
      </c>
    </row>
    <row r="27" spans="1:4" x14ac:dyDescent="0.3">
      <c r="A27" s="22" t="s">
        <v>73</v>
      </c>
      <c r="B27" s="19" t="s">
        <v>295</v>
      </c>
      <c r="C27" s="21">
        <v>3.6342057664399952</v>
      </c>
      <c r="D27" s="21">
        <v>2.3402513654201318</v>
      </c>
    </row>
    <row r="28" spans="1:4" x14ac:dyDescent="0.3">
      <c r="A28" s="22" t="s">
        <v>74</v>
      </c>
      <c r="B28" s="19" t="s">
        <v>296</v>
      </c>
      <c r="C28" s="21">
        <v>3.7936274692387193</v>
      </c>
      <c r="D28" s="21">
        <v>2.3402513654201318</v>
      </c>
    </row>
    <row r="29" spans="1:4" x14ac:dyDescent="0.3">
      <c r="A29" s="22" t="s">
        <v>75</v>
      </c>
      <c r="B29" s="19" t="s">
        <v>297</v>
      </c>
      <c r="C29" s="21">
        <v>6.3716233689888959</v>
      </c>
      <c r="D29" s="21">
        <v>2.8946171341466913</v>
      </c>
    </row>
    <row r="30" spans="1:4" x14ac:dyDescent="0.3">
      <c r="A30" s="22" t="s">
        <v>76</v>
      </c>
      <c r="B30" s="19" t="s">
        <v>298</v>
      </c>
      <c r="C30" s="21">
        <v>6.6784665031480586</v>
      </c>
      <c r="D30" s="21">
        <v>2.8946171341466913</v>
      </c>
    </row>
    <row r="31" spans="1:4" x14ac:dyDescent="0.3">
      <c r="A31" s="22" t="s">
        <v>77</v>
      </c>
      <c r="B31" s="19" t="s">
        <v>299</v>
      </c>
      <c r="C31" s="21">
        <v>6.7661028148834585</v>
      </c>
      <c r="D31" s="21">
        <v>3.6342057664399952</v>
      </c>
    </row>
    <row r="32" spans="1:4" x14ac:dyDescent="0.3">
      <c r="A32" s="22" t="s">
        <v>78</v>
      </c>
      <c r="B32" s="19" t="s">
        <v>300</v>
      </c>
      <c r="C32" s="21">
        <v>6.7661028148834585</v>
      </c>
      <c r="D32" s="21">
        <v>3.6342057664399952</v>
      </c>
    </row>
    <row r="33" spans="1:4" x14ac:dyDescent="0.3">
      <c r="A33" s="22" t="s">
        <v>79</v>
      </c>
      <c r="B33" s="19" t="s">
        <v>301</v>
      </c>
      <c r="C33" s="21">
        <v>6.7661028148834585</v>
      </c>
      <c r="D33" s="21">
        <v>5.2143655581853352</v>
      </c>
    </row>
    <row r="34" spans="1:4" x14ac:dyDescent="0.3">
      <c r="A34" s="22" t="s">
        <v>80</v>
      </c>
      <c r="B34" s="19" t="s">
        <v>302</v>
      </c>
      <c r="C34" s="21">
        <v>6.7661028148834585</v>
      </c>
      <c r="D34" s="21">
        <v>5.2143655581853352</v>
      </c>
    </row>
    <row r="35" spans="1:4" x14ac:dyDescent="0.3">
      <c r="A35" s="22" t="s">
        <v>81</v>
      </c>
      <c r="B35" s="19" t="s">
        <v>303</v>
      </c>
      <c r="C35" s="21">
        <v>6.7661028148834585</v>
      </c>
      <c r="D35" s="21">
        <v>5.2143655581853352</v>
      </c>
    </row>
    <row r="36" spans="1:4" x14ac:dyDescent="0.3">
      <c r="A36" s="22" t="s">
        <v>82</v>
      </c>
      <c r="B36" s="19" t="s">
        <v>304</v>
      </c>
      <c r="C36" s="21">
        <v>6.7094205623098215</v>
      </c>
      <c r="D36" s="21">
        <v>5.2143655581853352</v>
      </c>
    </row>
    <row r="37" spans="1:4" x14ac:dyDescent="0.3">
      <c r="A37" s="22" t="s">
        <v>83</v>
      </c>
      <c r="B37" s="19" t="s">
        <v>305</v>
      </c>
      <c r="C37" s="21">
        <v>6.6123200102473358</v>
      </c>
      <c r="D37" s="21">
        <v>5.2143655581853352</v>
      </c>
    </row>
    <row r="38" spans="1:4" x14ac:dyDescent="0.3">
      <c r="A38" s="22" t="s">
        <v>84</v>
      </c>
      <c r="B38" s="19" t="s">
        <v>306</v>
      </c>
      <c r="C38" s="21">
        <v>6.5952247526667378</v>
      </c>
      <c r="D38" s="21">
        <v>5.2143655581853352</v>
      </c>
    </row>
    <row r="39" spans="1:4" x14ac:dyDescent="0.3">
      <c r="A39" s="22" t="s">
        <v>85</v>
      </c>
      <c r="B39" s="19" t="s">
        <v>307</v>
      </c>
      <c r="C39" s="21">
        <v>6.3919199755450542</v>
      </c>
      <c r="D39" s="21">
        <v>5.2143655581853352</v>
      </c>
    </row>
    <row r="40" spans="1:4" x14ac:dyDescent="0.3">
      <c r="A40" s="22" t="s">
        <v>86</v>
      </c>
      <c r="B40" s="19" t="s">
        <v>308</v>
      </c>
      <c r="C40" s="21">
        <v>6.3919199755450542</v>
      </c>
      <c r="D40" s="21">
        <v>5.2143655581853352</v>
      </c>
    </row>
    <row r="41" spans="1:4" x14ac:dyDescent="0.3">
      <c r="A41" s="22" t="s">
        <v>87</v>
      </c>
      <c r="B41" s="19" t="s">
        <v>309</v>
      </c>
      <c r="C41" s="21">
        <v>6.3919199755450542</v>
      </c>
      <c r="D41" s="21">
        <v>5.2143655581853352</v>
      </c>
    </row>
    <row r="42" spans="1:4" x14ac:dyDescent="0.3">
      <c r="A42" s="22" t="s">
        <v>88</v>
      </c>
      <c r="B42" s="19" t="s">
        <v>310</v>
      </c>
      <c r="C42" s="21">
        <v>6.5952247526667378</v>
      </c>
      <c r="D42" s="21">
        <v>5.610057861836677</v>
      </c>
    </row>
    <row r="43" spans="1:4" x14ac:dyDescent="0.3">
      <c r="A43" s="22" t="s">
        <v>89</v>
      </c>
      <c r="B43" s="19" t="s">
        <v>311</v>
      </c>
      <c r="C43" s="21">
        <v>6.7094205623098215</v>
      </c>
      <c r="D43" s="21">
        <v>5.610057861836677</v>
      </c>
    </row>
    <row r="44" spans="1:4" x14ac:dyDescent="0.3">
      <c r="A44" s="22" t="s">
        <v>90</v>
      </c>
      <c r="B44" s="19" t="s">
        <v>312</v>
      </c>
      <c r="C44" s="21">
        <v>7.3813366660616078</v>
      </c>
      <c r="D44" s="21">
        <v>5.610057861836677</v>
      </c>
    </row>
    <row r="45" spans="1:4" x14ac:dyDescent="0.3">
      <c r="A45" s="22" t="s">
        <v>91</v>
      </c>
      <c r="B45" s="19" t="s">
        <v>313</v>
      </c>
      <c r="C45" s="21">
        <v>8.8313288559162704</v>
      </c>
      <c r="D45" s="21">
        <v>5.610057861836677</v>
      </c>
    </row>
    <row r="46" spans="1:4" x14ac:dyDescent="0.3">
      <c r="A46" s="22" t="s">
        <v>92</v>
      </c>
      <c r="B46" s="19" t="s">
        <v>314</v>
      </c>
      <c r="C46" s="21">
        <v>8.8313288559162704</v>
      </c>
      <c r="D46" s="21">
        <v>5.610057861836677</v>
      </c>
    </row>
    <row r="47" spans="1:4" x14ac:dyDescent="0.3">
      <c r="A47" s="22" t="s">
        <v>93</v>
      </c>
      <c r="B47" s="19" t="s">
        <v>315</v>
      </c>
      <c r="C47" s="21">
        <v>8.8313288559162704</v>
      </c>
      <c r="D47" s="21">
        <v>6.128272405702945</v>
      </c>
    </row>
    <row r="48" spans="1:4" x14ac:dyDescent="0.3">
      <c r="A48" s="22" t="s">
        <v>94</v>
      </c>
      <c r="B48" s="19" t="s">
        <v>316</v>
      </c>
      <c r="C48" s="21">
        <v>8.8313288559162704</v>
      </c>
      <c r="D48" s="21">
        <v>7.3813366660616078</v>
      </c>
    </row>
    <row r="49" spans="1:4" x14ac:dyDescent="0.3">
      <c r="A49" s="22" t="s">
        <v>95</v>
      </c>
      <c r="B49" s="19" t="s">
        <v>317</v>
      </c>
      <c r="C49" s="21">
        <v>8.8313288559162704</v>
      </c>
      <c r="D49" s="21">
        <v>6.6857779279002996</v>
      </c>
    </row>
    <row r="50" spans="1:4" x14ac:dyDescent="0.3">
      <c r="A50" s="22" t="s">
        <v>96</v>
      </c>
      <c r="B50" s="19" t="s">
        <v>318</v>
      </c>
      <c r="C50" s="21">
        <v>7.7948401498082927</v>
      </c>
      <c r="D50" s="21">
        <v>6.6857779279002996</v>
      </c>
    </row>
    <row r="51" spans="1:4" x14ac:dyDescent="0.3">
      <c r="A51" s="22" t="s">
        <v>97</v>
      </c>
      <c r="B51" s="19" t="s">
        <v>319</v>
      </c>
      <c r="C51" s="21">
        <v>7.7041395629398712</v>
      </c>
      <c r="D51" s="21">
        <v>6.2233833984362903</v>
      </c>
    </row>
    <row r="52" spans="1:4" x14ac:dyDescent="0.3">
      <c r="A52" s="22" t="s">
        <v>98</v>
      </c>
      <c r="B52" s="19" t="s">
        <v>320</v>
      </c>
      <c r="C52" s="21">
        <v>7.5815742402680124</v>
      </c>
      <c r="D52" s="21">
        <v>6.2233833984362903</v>
      </c>
    </row>
    <row r="53" spans="1:4" x14ac:dyDescent="0.3">
      <c r="A53" s="22" t="s">
        <v>99</v>
      </c>
      <c r="B53" s="19" t="s">
        <v>321</v>
      </c>
      <c r="C53" s="21">
        <v>6.7585488966114662</v>
      </c>
      <c r="D53" s="21">
        <v>5.2749644838888221</v>
      </c>
    </row>
    <row r="54" spans="1:4" x14ac:dyDescent="0.3">
      <c r="A54" s="22" t="s">
        <v>100</v>
      </c>
      <c r="B54" s="19" t="s">
        <v>322</v>
      </c>
      <c r="C54" s="21">
        <v>6.6857779279002996</v>
      </c>
      <c r="D54" s="21">
        <v>4.9308799443604494</v>
      </c>
    </row>
    <row r="55" spans="1:4" x14ac:dyDescent="0.3">
      <c r="A55" s="22" t="s">
        <v>101</v>
      </c>
      <c r="B55" s="19" t="s">
        <v>323</v>
      </c>
      <c r="C55" s="21">
        <v>6.5279060610711532</v>
      </c>
      <c r="D55" s="21">
        <v>4.9308799443604494</v>
      </c>
    </row>
    <row r="56" spans="1:4" x14ac:dyDescent="0.3">
      <c r="A56" s="22" t="s">
        <v>102</v>
      </c>
      <c r="B56" s="19" t="s">
        <v>324</v>
      </c>
      <c r="C56" s="21">
        <v>6.2233833984362903</v>
      </c>
      <c r="D56" s="21">
        <v>3.7306076423442556</v>
      </c>
    </row>
    <row r="57" spans="1:4" x14ac:dyDescent="0.3">
      <c r="A57" s="22" t="s">
        <v>103</v>
      </c>
      <c r="B57" s="19" t="s">
        <v>325</v>
      </c>
      <c r="C57" s="21">
        <v>6.0263849056597101</v>
      </c>
      <c r="D57" s="21">
        <v>3.7306076423442556</v>
      </c>
    </row>
    <row r="58" spans="1:4" x14ac:dyDescent="0.3">
      <c r="A58" s="22" t="s">
        <v>104</v>
      </c>
      <c r="B58" s="19" t="s">
        <v>326</v>
      </c>
      <c r="C58" s="21">
        <v>6.0263849056597101</v>
      </c>
      <c r="D58" s="21">
        <v>3.7306076423442556</v>
      </c>
    </row>
    <row r="59" spans="1:4" x14ac:dyDescent="0.3">
      <c r="A59" s="22" t="s">
        <v>105</v>
      </c>
      <c r="B59" s="19" t="s">
        <v>327</v>
      </c>
      <c r="C59" s="21">
        <v>5.6779171429808093</v>
      </c>
      <c r="D59" s="21">
        <v>3.7306076423442556</v>
      </c>
    </row>
    <row r="60" spans="1:4" x14ac:dyDescent="0.3">
      <c r="A60" s="22" t="s">
        <v>106</v>
      </c>
      <c r="B60" s="19" t="s">
        <v>328</v>
      </c>
      <c r="C60" s="21">
        <v>5.6779171429808093</v>
      </c>
      <c r="D60" s="21">
        <v>3.7306076423442556</v>
      </c>
    </row>
    <row r="61" spans="1:4" x14ac:dyDescent="0.3">
      <c r="A61" s="22" t="s">
        <v>107</v>
      </c>
      <c r="B61" s="19" t="s">
        <v>329</v>
      </c>
      <c r="C61" s="21">
        <v>5.5632180360484771</v>
      </c>
      <c r="D61" s="21">
        <v>3.7306076423442556</v>
      </c>
    </row>
    <row r="62" spans="1:4" x14ac:dyDescent="0.3">
      <c r="A62" s="22" t="s">
        <v>108</v>
      </c>
      <c r="B62" s="19" t="s">
        <v>330</v>
      </c>
      <c r="C62" s="21">
        <v>5.5632180360484771</v>
      </c>
      <c r="D62" s="21">
        <v>3.7306076423442556</v>
      </c>
    </row>
    <row r="63" spans="1:4" x14ac:dyDescent="0.3">
      <c r="A63" s="22" t="s">
        <v>109</v>
      </c>
      <c r="B63" s="19" t="s">
        <v>331</v>
      </c>
      <c r="C63" s="21">
        <v>5.5632180360484771</v>
      </c>
      <c r="D63" s="21">
        <v>3.6578775145273545</v>
      </c>
    </row>
    <row r="64" spans="1:4" x14ac:dyDescent="0.3">
      <c r="A64" s="22" t="s">
        <v>110</v>
      </c>
      <c r="B64" s="19" t="s">
        <v>332</v>
      </c>
      <c r="C64" s="21">
        <v>5.5539383924423049</v>
      </c>
      <c r="D64" s="21">
        <v>3.6578775145273545</v>
      </c>
    </row>
    <row r="65" spans="1:4" x14ac:dyDescent="0.3">
      <c r="A65" s="22" t="s">
        <v>111</v>
      </c>
      <c r="B65" s="19" t="s">
        <v>333</v>
      </c>
      <c r="C65" s="21">
        <v>5.5539383924423049</v>
      </c>
      <c r="D65" s="21">
        <v>3.6578775145273545</v>
      </c>
    </row>
    <row r="66" spans="1:4" x14ac:dyDescent="0.3">
      <c r="A66" s="22" t="s">
        <v>112</v>
      </c>
      <c r="B66" s="19" t="s">
        <v>334</v>
      </c>
      <c r="C66" s="21">
        <v>4.7243201740664365</v>
      </c>
      <c r="D66" s="21">
        <v>3.6578775145273545</v>
      </c>
    </row>
    <row r="67" spans="1:4" x14ac:dyDescent="0.3">
      <c r="A67" s="22" t="s">
        <v>113</v>
      </c>
      <c r="B67" s="19" t="s">
        <v>335</v>
      </c>
      <c r="C67" s="21">
        <v>4.7243201740664365</v>
      </c>
      <c r="D67" s="21">
        <v>3.6578775145273545</v>
      </c>
    </row>
    <row r="68" spans="1:4" x14ac:dyDescent="0.3">
      <c r="A68" s="22" t="s">
        <v>114</v>
      </c>
      <c r="B68" s="19" t="s">
        <v>336</v>
      </c>
      <c r="C68" s="21">
        <v>4.7243201740664365</v>
      </c>
      <c r="D68" s="21">
        <v>3.6578775145273545</v>
      </c>
    </row>
    <row r="69" spans="1:4" x14ac:dyDescent="0.3">
      <c r="A69" s="22" t="s">
        <v>115</v>
      </c>
      <c r="B69" s="19" t="s">
        <v>337</v>
      </c>
      <c r="C69" s="21">
        <v>4.7243201740664365</v>
      </c>
      <c r="D69" s="21">
        <v>3.6578775145273545</v>
      </c>
    </row>
    <row r="70" spans="1:4" x14ac:dyDescent="0.3">
      <c r="A70" s="22" t="s">
        <v>116</v>
      </c>
      <c r="B70" s="19" t="s">
        <v>338</v>
      </c>
      <c r="C70" s="21">
        <v>4.4105414742615805</v>
      </c>
      <c r="D70" s="21">
        <v>3.6578775145273545</v>
      </c>
    </row>
    <row r="71" spans="1:4" x14ac:dyDescent="0.3">
      <c r="A71" s="22" t="s">
        <v>117</v>
      </c>
      <c r="B71" s="19" t="s">
        <v>339</v>
      </c>
      <c r="C71" s="21">
        <v>4.4105414742615805</v>
      </c>
      <c r="D71" s="21">
        <v>3.6578775145273545</v>
      </c>
    </row>
    <row r="72" spans="1:4" x14ac:dyDescent="0.3">
      <c r="A72" s="22" t="s">
        <v>118</v>
      </c>
      <c r="B72" s="19" t="s">
        <v>340</v>
      </c>
      <c r="C72" s="21">
        <v>4.8638423604027139</v>
      </c>
      <c r="D72" s="21">
        <v>3.8630141665380133</v>
      </c>
    </row>
    <row r="73" spans="1:4" x14ac:dyDescent="0.3">
      <c r="A73" s="22" t="s">
        <v>119</v>
      </c>
      <c r="B73" s="19" t="s">
        <v>341</v>
      </c>
      <c r="C73" s="21">
        <v>4.9693869718199943</v>
      </c>
      <c r="D73" s="21">
        <v>4.2767015162162529</v>
      </c>
    </row>
    <row r="74" spans="1:4" x14ac:dyDescent="0.3">
      <c r="A74" s="22" t="s">
        <v>120</v>
      </c>
      <c r="B74" s="19" t="s">
        <v>342</v>
      </c>
      <c r="C74" s="21">
        <v>5.0875559137071509</v>
      </c>
      <c r="D74" s="21">
        <v>4.3804453735341484</v>
      </c>
    </row>
    <row r="75" spans="1:4" x14ac:dyDescent="0.3">
      <c r="A75" s="22" t="s">
        <v>121</v>
      </c>
      <c r="B75" s="19" t="s">
        <v>343</v>
      </c>
      <c r="C75" s="21">
        <v>5.3883658959316589</v>
      </c>
      <c r="D75" s="21">
        <v>4.3804453735341484</v>
      </c>
    </row>
    <row r="76" spans="1:4" x14ac:dyDescent="0.3">
      <c r="A76" s="22" t="s">
        <v>122</v>
      </c>
      <c r="B76" s="19" t="s">
        <v>344</v>
      </c>
      <c r="C76" s="21">
        <v>5.3883658959316589</v>
      </c>
      <c r="D76" s="21">
        <v>4.3804453735341484</v>
      </c>
    </row>
    <row r="77" spans="1:4" x14ac:dyDescent="0.3">
      <c r="A77" s="22" t="s">
        <v>123</v>
      </c>
      <c r="B77" s="19" t="s">
        <v>345</v>
      </c>
      <c r="C77" s="21">
        <v>5.3883658959316589</v>
      </c>
      <c r="D77" s="21">
        <v>4.3804453735341484</v>
      </c>
    </row>
    <row r="78" spans="1:4" x14ac:dyDescent="0.3">
      <c r="A78" s="22" t="s">
        <v>124</v>
      </c>
      <c r="B78" s="19" t="s">
        <v>346</v>
      </c>
      <c r="C78" s="21">
        <v>5.4165913058916448</v>
      </c>
      <c r="D78" s="21">
        <v>4.3804453735341484</v>
      </c>
    </row>
    <row r="79" spans="1:4" x14ac:dyDescent="0.3">
      <c r="A79" s="22" t="s">
        <v>125</v>
      </c>
      <c r="B79" s="19" t="s">
        <v>347</v>
      </c>
      <c r="C79" s="21">
        <v>5.6938060116476006</v>
      </c>
      <c r="D79" s="21">
        <v>4.8638423604027139</v>
      </c>
    </row>
    <row r="80" spans="1:4" x14ac:dyDescent="0.3">
      <c r="A80" s="22" t="s">
        <v>126</v>
      </c>
      <c r="B80" s="19" t="s">
        <v>348</v>
      </c>
      <c r="C80" s="21">
        <v>5.8025406105901558</v>
      </c>
      <c r="D80" s="21">
        <v>5.3231653449319731</v>
      </c>
    </row>
    <row r="81" spans="1:4" x14ac:dyDescent="0.3">
      <c r="A81" s="22" t="s">
        <v>127</v>
      </c>
      <c r="B81" s="19" t="s">
        <v>349</v>
      </c>
      <c r="C81" s="21">
        <v>5.8025406105901558</v>
      </c>
      <c r="D81" s="21">
        <v>4.9830111609116772</v>
      </c>
    </row>
    <row r="82" spans="1:4" x14ac:dyDescent="0.3">
      <c r="A82" s="22" t="s">
        <v>128</v>
      </c>
      <c r="B82" s="19" t="s">
        <v>350</v>
      </c>
      <c r="C82" s="21">
        <v>5.6938060116476006</v>
      </c>
      <c r="D82" s="21">
        <v>4.47040934122181</v>
      </c>
    </row>
    <row r="83" spans="1:4" x14ac:dyDescent="0.3">
      <c r="A83" s="22" t="s">
        <v>129</v>
      </c>
      <c r="B83" s="19" t="s">
        <v>351</v>
      </c>
      <c r="C83" s="21">
        <v>5.4165913058916448</v>
      </c>
      <c r="D83" s="21">
        <v>4.47040934122181</v>
      </c>
    </row>
    <row r="84" spans="1:4" x14ac:dyDescent="0.3">
      <c r="A84" s="22" t="s">
        <v>130</v>
      </c>
      <c r="B84" s="19" t="s">
        <v>352</v>
      </c>
      <c r="C84" s="21">
        <v>5.3231653449319731</v>
      </c>
      <c r="D84" s="21">
        <v>4.2558405681146461</v>
      </c>
    </row>
    <row r="85" spans="1:4" x14ac:dyDescent="0.3">
      <c r="A85" s="22" t="s">
        <v>131</v>
      </c>
      <c r="B85" s="19" t="s">
        <v>353</v>
      </c>
      <c r="C85" s="21">
        <v>4.9830111609116772</v>
      </c>
      <c r="D85" s="21">
        <v>4.2558405681146461</v>
      </c>
    </row>
    <row r="86" spans="1:4" x14ac:dyDescent="0.3">
      <c r="A86" s="22" t="s">
        <v>132</v>
      </c>
      <c r="B86" s="19" t="s">
        <v>354</v>
      </c>
      <c r="C86" s="21">
        <v>4.9830111609116772</v>
      </c>
      <c r="D86" s="21">
        <v>4.2558405681146461</v>
      </c>
    </row>
    <row r="87" spans="1:4" x14ac:dyDescent="0.3">
      <c r="A87" s="22" t="s">
        <v>133</v>
      </c>
      <c r="B87" s="19" t="s">
        <v>355</v>
      </c>
      <c r="C87" s="21">
        <v>4.9414141212737981</v>
      </c>
      <c r="D87" s="21">
        <v>4.2558405681146461</v>
      </c>
    </row>
    <row r="88" spans="1:4" x14ac:dyDescent="0.3">
      <c r="A88" s="22" t="s">
        <v>134</v>
      </c>
      <c r="B88" s="19" t="s">
        <v>356</v>
      </c>
      <c r="C88" s="21">
        <v>4.7554117710259582</v>
      </c>
      <c r="D88" s="21">
        <v>3.7007635201905051</v>
      </c>
    </row>
    <row r="89" spans="1:4" x14ac:dyDescent="0.3">
      <c r="A89" s="22" t="s">
        <v>135</v>
      </c>
      <c r="B89" s="19" t="s">
        <v>357</v>
      </c>
      <c r="C89" s="21">
        <v>4.6206038184240894</v>
      </c>
      <c r="D89" s="21">
        <v>3.7007635201905051</v>
      </c>
    </row>
    <row r="90" spans="1:4" x14ac:dyDescent="0.3">
      <c r="A90" s="22" t="s">
        <v>136</v>
      </c>
      <c r="B90" s="19" t="s">
        <v>358</v>
      </c>
      <c r="C90" s="21">
        <v>4.47040934122181</v>
      </c>
      <c r="D90" s="21">
        <v>3.7007635201905051</v>
      </c>
    </row>
    <row r="91" spans="1:4" x14ac:dyDescent="0.3">
      <c r="A91" s="22" t="s">
        <v>137</v>
      </c>
      <c r="B91" s="19" t="s">
        <v>359</v>
      </c>
      <c r="C91" s="21">
        <v>4.2558405681146461</v>
      </c>
      <c r="D91" s="21">
        <v>3.4751327040685793</v>
      </c>
    </row>
    <row r="92" spans="1:4" x14ac:dyDescent="0.3">
      <c r="A92" s="22" t="s">
        <v>138</v>
      </c>
      <c r="B92" s="19" t="s">
        <v>360</v>
      </c>
      <c r="C92" s="21">
        <v>4.1708113637860667</v>
      </c>
      <c r="D92" s="21">
        <v>3.4751327040685793</v>
      </c>
    </row>
    <row r="93" spans="1:4" x14ac:dyDescent="0.3">
      <c r="A93" s="22" t="s">
        <v>139</v>
      </c>
      <c r="B93" s="19" t="s">
        <v>361</v>
      </c>
      <c r="C93" s="21">
        <v>4.0693464893805444</v>
      </c>
      <c r="D93" s="21">
        <v>3.4751327040685793</v>
      </c>
    </row>
    <row r="94" spans="1:4" x14ac:dyDescent="0.3">
      <c r="A94" s="22" t="s">
        <v>140</v>
      </c>
      <c r="B94" s="19" t="s">
        <v>362</v>
      </c>
      <c r="C94" s="21">
        <v>3.7483693261955562</v>
      </c>
      <c r="D94" s="21">
        <v>3.4751327040685793</v>
      </c>
    </row>
    <row r="95" spans="1:4" x14ac:dyDescent="0.3">
      <c r="A95" s="22" t="s">
        <v>141</v>
      </c>
      <c r="B95" s="19" t="s">
        <v>363</v>
      </c>
      <c r="C95" s="21">
        <v>3.7007635201905051</v>
      </c>
      <c r="D95" s="21">
        <v>3.3092292776985381</v>
      </c>
    </row>
    <row r="96" spans="1:4" x14ac:dyDescent="0.3">
      <c r="A96" s="22" t="s">
        <v>142</v>
      </c>
      <c r="B96" s="19" t="s">
        <v>364</v>
      </c>
      <c r="C96" s="21">
        <v>3.6511897762504746</v>
      </c>
      <c r="D96" s="21">
        <v>3.3092292776985381</v>
      </c>
    </row>
    <row r="97" spans="1:4" x14ac:dyDescent="0.3">
      <c r="A97" s="22" t="s">
        <v>143</v>
      </c>
      <c r="B97" s="19" t="s">
        <v>365</v>
      </c>
      <c r="C97" s="21">
        <v>3.6511897762504746</v>
      </c>
      <c r="D97" s="21">
        <v>3.3092292776985381</v>
      </c>
    </row>
    <row r="98" spans="1:4" x14ac:dyDescent="0.3">
      <c r="A98" s="22" t="s">
        <v>144</v>
      </c>
      <c r="B98" s="19" t="s">
        <v>366</v>
      </c>
      <c r="C98" s="21">
        <v>3.5316524621816727</v>
      </c>
      <c r="D98" s="21">
        <v>3.3092292776985381</v>
      </c>
    </row>
    <row r="99" spans="1:4" x14ac:dyDescent="0.3">
      <c r="A99" s="22" t="s">
        <v>145</v>
      </c>
      <c r="B99" s="19" t="s">
        <v>367</v>
      </c>
      <c r="C99" s="21">
        <v>3.5316524621816727</v>
      </c>
      <c r="D99" s="21">
        <v>3.3092292776985381</v>
      </c>
    </row>
    <row r="100" spans="1:4" x14ac:dyDescent="0.3">
      <c r="A100" s="22" t="s">
        <v>146</v>
      </c>
      <c r="B100" s="19" t="s">
        <v>368</v>
      </c>
      <c r="C100" s="21">
        <v>3.6021540943900074</v>
      </c>
      <c r="D100" s="21">
        <v>3.3092292776985381</v>
      </c>
    </row>
    <row r="101" spans="1:4" x14ac:dyDescent="0.3">
      <c r="A101" s="22" t="s">
        <v>147</v>
      </c>
      <c r="B101" s="19" t="s">
        <v>369</v>
      </c>
      <c r="C101" s="21">
        <v>3.6021540943900074</v>
      </c>
      <c r="D101" s="21">
        <v>3.3092292776985381</v>
      </c>
    </row>
    <row r="102" spans="1:4" x14ac:dyDescent="0.3">
      <c r="A102" s="22" t="s">
        <v>148</v>
      </c>
      <c r="B102" s="19" t="s">
        <v>370</v>
      </c>
      <c r="C102" s="21">
        <v>3.6021540943900074</v>
      </c>
      <c r="D102" s="21">
        <v>3.3092292776985381</v>
      </c>
    </row>
    <row r="103" spans="1:4" x14ac:dyDescent="0.3">
      <c r="A103" s="22" t="s">
        <v>149</v>
      </c>
      <c r="B103" s="19" t="s">
        <v>371</v>
      </c>
      <c r="C103" s="21">
        <v>3.6021540943900074</v>
      </c>
      <c r="D103" s="21">
        <v>3.3092292776985381</v>
      </c>
    </row>
    <row r="104" spans="1:4" x14ac:dyDescent="0.3">
      <c r="A104" s="22" t="s">
        <v>150</v>
      </c>
      <c r="B104" s="19" t="s">
        <v>372</v>
      </c>
      <c r="C104" s="21">
        <v>3.6021540943900074</v>
      </c>
      <c r="D104" s="21">
        <v>3.2201118807672162</v>
      </c>
    </row>
    <row r="105" spans="1:4" x14ac:dyDescent="0.3">
      <c r="A105" s="22" t="s">
        <v>151</v>
      </c>
      <c r="B105" s="19" t="s">
        <v>373</v>
      </c>
      <c r="C105" s="21">
        <v>3.6021540943900074</v>
      </c>
      <c r="D105" s="21">
        <v>3.030166218332325</v>
      </c>
    </row>
    <row r="106" spans="1:4" x14ac:dyDescent="0.3">
      <c r="A106" s="22" t="s">
        <v>152</v>
      </c>
      <c r="B106" s="19" t="s">
        <v>374</v>
      </c>
      <c r="C106" s="21">
        <v>3.5316524621816727</v>
      </c>
      <c r="D106" s="21">
        <v>3.030166218332325</v>
      </c>
    </row>
    <row r="107" spans="1:4" x14ac:dyDescent="0.3">
      <c r="A107" s="22" t="s">
        <v>153</v>
      </c>
      <c r="B107" s="19" t="s">
        <v>375</v>
      </c>
      <c r="C107" s="21">
        <v>3.4365432297415577</v>
      </c>
      <c r="D107" s="21">
        <v>3.030166218332325</v>
      </c>
    </row>
    <row r="108" spans="1:4" x14ac:dyDescent="0.3">
      <c r="A108" s="22" t="s">
        <v>154</v>
      </c>
      <c r="B108" s="19" t="s">
        <v>376</v>
      </c>
      <c r="C108" s="21">
        <v>3.4365432297415577</v>
      </c>
      <c r="D108" s="21">
        <v>3.030166218332325</v>
      </c>
    </row>
    <row r="109" spans="1:4" x14ac:dyDescent="0.3">
      <c r="A109" s="22" t="s">
        <v>155</v>
      </c>
      <c r="B109" s="19" t="s">
        <v>377</v>
      </c>
      <c r="C109" s="21">
        <v>3.3261246962902606</v>
      </c>
      <c r="D109" s="21">
        <v>3.030166218332325</v>
      </c>
    </row>
    <row r="110" spans="1:4" x14ac:dyDescent="0.3">
      <c r="A110" s="22" t="s">
        <v>156</v>
      </c>
      <c r="B110" s="19" t="s">
        <v>378</v>
      </c>
      <c r="C110" s="21">
        <v>3.3107175294536417</v>
      </c>
      <c r="D110" s="21">
        <v>3.030166218332325</v>
      </c>
    </row>
    <row r="111" spans="1:4" x14ac:dyDescent="0.3">
      <c r="A111" s="22" t="s">
        <v>157</v>
      </c>
      <c r="B111" s="19" t="s">
        <v>379</v>
      </c>
      <c r="C111" s="21">
        <v>3.2801069379747916</v>
      </c>
      <c r="D111" s="21">
        <v>3.030166218332325</v>
      </c>
    </row>
    <row r="112" spans="1:4" x14ac:dyDescent="0.3">
      <c r="A112" s="22" t="s">
        <v>158</v>
      </c>
      <c r="B112" s="19" t="s">
        <v>380</v>
      </c>
      <c r="C112" s="21">
        <v>3.2201118807672162</v>
      </c>
      <c r="D112" s="21">
        <v>3.030166218332325</v>
      </c>
    </row>
    <row r="113" spans="1:4" x14ac:dyDescent="0.3">
      <c r="A113" s="22" t="s">
        <v>159</v>
      </c>
      <c r="B113" s="19" t="s">
        <v>381</v>
      </c>
      <c r="C113" s="21">
        <v>3.1696421489402336</v>
      </c>
      <c r="D113" s="21">
        <v>2.6056162806972529</v>
      </c>
    </row>
    <row r="114" spans="1:4" x14ac:dyDescent="0.3">
      <c r="A114" s="22" t="s">
        <v>160</v>
      </c>
      <c r="B114" s="19" t="s">
        <v>382</v>
      </c>
      <c r="C114" s="21">
        <v>3.1696421489402336</v>
      </c>
      <c r="D114" s="21">
        <v>2.3291275482968361</v>
      </c>
    </row>
    <row r="115" spans="1:4" x14ac:dyDescent="0.3">
      <c r="A115" s="22" t="s">
        <v>161</v>
      </c>
      <c r="B115" s="19" t="s">
        <v>383</v>
      </c>
      <c r="C115" s="21">
        <v>3.1696421489402336</v>
      </c>
      <c r="D115" s="21">
        <v>2.1389083988211564</v>
      </c>
    </row>
    <row r="116" spans="1:4" x14ac:dyDescent="0.3">
      <c r="A116" s="22" t="s">
        <v>162</v>
      </c>
      <c r="B116" s="19" t="s">
        <v>384</v>
      </c>
      <c r="C116" s="21">
        <v>3.1171618664486669</v>
      </c>
      <c r="D116" s="21">
        <v>1.931618743069067</v>
      </c>
    </row>
    <row r="117" spans="1:4" x14ac:dyDescent="0.3">
      <c r="A117" s="22" t="s">
        <v>163</v>
      </c>
      <c r="B117" s="19" t="s">
        <v>385</v>
      </c>
      <c r="C117" s="21">
        <v>2.6056162806972529</v>
      </c>
      <c r="D117" s="21">
        <v>1.9091276357214215</v>
      </c>
    </row>
    <row r="118" spans="1:4" x14ac:dyDescent="0.3">
      <c r="A118" s="22" t="s">
        <v>164</v>
      </c>
      <c r="B118" s="19" t="s">
        <v>386</v>
      </c>
      <c r="C118" s="21">
        <v>2.3291275482968361</v>
      </c>
      <c r="D118" s="21">
        <v>1.9091276357214215</v>
      </c>
    </row>
    <row r="119" spans="1:4" x14ac:dyDescent="0.3">
      <c r="A119" s="22" t="s">
        <v>165</v>
      </c>
      <c r="B119" s="19" t="s">
        <v>387</v>
      </c>
      <c r="C119" s="21">
        <v>2.1389083988211564</v>
      </c>
      <c r="D119" s="21">
        <v>1.9091276357214215</v>
      </c>
    </row>
    <row r="120" spans="1:4" x14ac:dyDescent="0.3">
      <c r="A120" s="22" t="s">
        <v>166</v>
      </c>
      <c r="B120" s="19" t="s">
        <v>388</v>
      </c>
      <c r="C120" s="21">
        <v>2.0139849736237099</v>
      </c>
      <c r="D120" s="21">
        <v>1.772538937022885</v>
      </c>
    </row>
    <row r="121" spans="1:4" x14ac:dyDescent="0.3">
      <c r="A121" s="22" t="s">
        <v>167</v>
      </c>
      <c r="B121" s="19" t="s">
        <v>389</v>
      </c>
      <c r="C121" s="21">
        <v>2.0139849736237099</v>
      </c>
      <c r="D121" s="21">
        <v>1.772538937022885</v>
      </c>
    </row>
    <row r="122" spans="1:4" x14ac:dyDescent="0.3">
      <c r="A122" s="22" t="s">
        <v>168</v>
      </c>
      <c r="B122" s="19" t="s">
        <v>390</v>
      </c>
      <c r="C122" s="21">
        <v>2.0139849736237099</v>
      </c>
      <c r="D122" s="21">
        <v>1.772538937022885</v>
      </c>
    </row>
    <row r="123" spans="1:4" x14ac:dyDescent="0.3">
      <c r="A123" s="22" t="s">
        <v>169</v>
      </c>
      <c r="B123" s="19" t="s">
        <v>391</v>
      </c>
      <c r="C123" s="21">
        <v>2.0139849736237099</v>
      </c>
      <c r="D123" s="21">
        <v>1.772538937022885</v>
      </c>
    </row>
    <row r="124" spans="1:4" x14ac:dyDescent="0.3">
      <c r="A124" s="22" t="s">
        <v>170</v>
      </c>
      <c r="B124" s="19" t="s">
        <v>392</v>
      </c>
      <c r="C124" s="21">
        <v>2.0139849736237099</v>
      </c>
      <c r="D124" s="21">
        <v>1.772538937022885</v>
      </c>
    </row>
    <row r="125" spans="1:4" x14ac:dyDescent="0.3">
      <c r="A125" s="22" t="s">
        <v>171</v>
      </c>
      <c r="B125" s="19" t="s">
        <v>393</v>
      </c>
      <c r="C125" s="21">
        <v>2.2232063883184781</v>
      </c>
      <c r="D125" s="21">
        <v>1.772538937022885</v>
      </c>
    </row>
    <row r="126" spans="1:4" x14ac:dyDescent="0.3">
      <c r="A126" s="22" t="s">
        <v>172</v>
      </c>
      <c r="B126" s="19" t="s">
        <v>394</v>
      </c>
      <c r="C126" s="21">
        <v>2.2334542711506304</v>
      </c>
      <c r="D126" s="21">
        <v>1.772538937022885</v>
      </c>
    </row>
    <row r="127" spans="1:4" x14ac:dyDescent="0.3">
      <c r="A127" s="22" t="s">
        <v>173</v>
      </c>
      <c r="B127" s="19" t="s">
        <v>395</v>
      </c>
      <c r="C127" s="21">
        <v>2.3245311183942903</v>
      </c>
      <c r="D127" s="21">
        <v>1.772538937022885</v>
      </c>
    </row>
    <row r="128" spans="1:4" x14ac:dyDescent="0.3">
      <c r="A128" s="22" t="s">
        <v>174</v>
      </c>
      <c r="B128" s="19" t="s">
        <v>396</v>
      </c>
      <c r="C128" s="21">
        <v>2.3245311183942903</v>
      </c>
      <c r="D128" s="21">
        <v>1.772538937022885</v>
      </c>
    </row>
    <row r="129" spans="1:4" x14ac:dyDescent="0.3">
      <c r="A129" s="22" t="s">
        <v>175</v>
      </c>
      <c r="B129" s="19" t="s">
        <v>397</v>
      </c>
      <c r="C129" s="21">
        <v>2.3559688139322565</v>
      </c>
      <c r="D129" s="21">
        <v>2.2232063883184781</v>
      </c>
    </row>
    <row r="130" spans="1:4" x14ac:dyDescent="0.3">
      <c r="A130" s="22" t="s">
        <v>176</v>
      </c>
      <c r="B130" s="19" t="s">
        <v>398</v>
      </c>
      <c r="C130" s="21">
        <v>2.3245311183942903</v>
      </c>
      <c r="D130" s="21">
        <v>2.2232063883184781</v>
      </c>
    </row>
    <row r="131" spans="1:4" x14ac:dyDescent="0.3">
      <c r="A131" s="22" t="s">
        <v>177</v>
      </c>
      <c r="B131" s="19" t="s">
        <v>399</v>
      </c>
      <c r="C131" s="21">
        <v>2.3198910577330167</v>
      </c>
      <c r="D131" s="21">
        <v>2.1762153949377665</v>
      </c>
    </row>
    <row r="132" spans="1:4" x14ac:dyDescent="0.3">
      <c r="A132" s="22" t="s">
        <v>178</v>
      </c>
      <c r="B132" s="19" t="s">
        <v>400</v>
      </c>
      <c r="C132" s="21">
        <v>2.3198910577330167</v>
      </c>
      <c r="D132" s="21">
        <v>2.1762153949377665</v>
      </c>
    </row>
    <row r="133" spans="1:4" x14ac:dyDescent="0.3">
      <c r="A133" s="22" t="s">
        <v>179</v>
      </c>
      <c r="B133" s="19" t="s">
        <v>401</v>
      </c>
      <c r="C133" s="21">
        <v>2.3559688139322565</v>
      </c>
      <c r="D133" s="21">
        <v>2.1762153949377665</v>
      </c>
    </row>
    <row r="134" spans="1:4" x14ac:dyDescent="0.3">
      <c r="A134" s="22" t="s">
        <v>180</v>
      </c>
      <c r="B134" s="19" t="s">
        <v>402</v>
      </c>
      <c r="C134" s="21">
        <v>2.3564168908856695</v>
      </c>
      <c r="D134" s="21">
        <v>2.1762153949377665</v>
      </c>
    </row>
    <row r="135" spans="1:4" x14ac:dyDescent="0.3">
      <c r="A135" s="22" t="s">
        <v>181</v>
      </c>
      <c r="B135" s="19" t="s">
        <v>403</v>
      </c>
      <c r="C135" s="21">
        <v>2.378452612122774</v>
      </c>
      <c r="D135" s="21">
        <v>2.1762153949377665</v>
      </c>
    </row>
    <row r="136" spans="1:4" x14ac:dyDescent="0.3">
      <c r="A136" s="22" t="s">
        <v>182</v>
      </c>
      <c r="B136" s="19" t="s">
        <v>404</v>
      </c>
      <c r="C136" s="21">
        <v>2.378452612122774</v>
      </c>
      <c r="D136" s="21">
        <v>2.1762153949377665</v>
      </c>
    </row>
    <row r="137" spans="1:4" x14ac:dyDescent="0.3">
      <c r="A137" s="22" t="s">
        <v>183</v>
      </c>
      <c r="B137" s="19" t="s">
        <v>405</v>
      </c>
      <c r="C137" s="21">
        <v>2.378452612122774</v>
      </c>
      <c r="D137" s="21">
        <v>2.1518066978651254</v>
      </c>
    </row>
    <row r="138" spans="1:4" x14ac:dyDescent="0.3">
      <c r="A138" s="22" t="s">
        <v>184</v>
      </c>
      <c r="B138" s="19" t="s">
        <v>406</v>
      </c>
      <c r="C138" s="21">
        <v>2.2439216023917781</v>
      </c>
      <c r="D138" s="21">
        <v>1.9115837238353588</v>
      </c>
    </row>
    <row r="139" spans="1:4" x14ac:dyDescent="0.3">
      <c r="A139" s="22" t="s">
        <v>185</v>
      </c>
      <c r="B139" s="19" t="s">
        <v>407</v>
      </c>
      <c r="C139" s="21">
        <v>2.231599678983379</v>
      </c>
      <c r="D139" s="21">
        <v>1.8074022509536294</v>
      </c>
    </row>
    <row r="140" spans="1:4" x14ac:dyDescent="0.3">
      <c r="A140" s="22" t="s">
        <v>186</v>
      </c>
      <c r="B140" s="19" t="s">
        <v>408</v>
      </c>
      <c r="C140" s="21">
        <v>2.231599678983379</v>
      </c>
      <c r="D140" s="21">
        <v>1.8074022509536294</v>
      </c>
    </row>
    <row r="141" spans="1:4" x14ac:dyDescent="0.3">
      <c r="A141" s="22" t="s">
        <v>187</v>
      </c>
      <c r="B141" s="19" t="s">
        <v>409</v>
      </c>
      <c r="C141" s="21">
        <v>2.1518066978651254</v>
      </c>
      <c r="D141" s="21">
        <v>1.8074022509536294</v>
      </c>
    </row>
    <row r="142" spans="1:4" x14ac:dyDescent="0.3">
      <c r="A142" s="22" t="s">
        <v>188</v>
      </c>
      <c r="B142" s="19" t="s">
        <v>410</v>
      </c>
      <c r="C142" s="21">
        <v>2.0249411101640526</v>
      </c>
      <c r="D142" s="21">
        <v>1.8074022509536294</v>
      </c>
    </row>
    <row r="143" spans="1:4" x14ac:dyDescent="0.3">
      <c r="A143" s="22" t="s">
        <v>189</v>
      </c>
      <c r="B143" s="19" t="s">
        <v>411</v>
      </c>
      <c r="C143" s="21">
        <v>2.0249411101640526</v>
      </c>
      <c r="D143" s="21">
        <v>1.8074022509536294</v>
      </c>
    </row>
    <row r="144" spans="1:4" x14ac:dyDescent="0.3">
      <c r="A144" s="22" t="s">
        <v>190</v>
      </c>
      <c r="B144" s="19" t="s">
        <v>412</v>
      </c>
      <c r="C144" s="21">
        <v>2.0249411101640526</v>
      </c>
      <c r="D144" s="21">
        <v>1.8074022509536294</v>
      </c>
    </row>
    <row r="145" spans="1:4" x14ac:dyDescent="0.3">
      <c r="A145" s="22" t="s">
        <v>191</v>
      </c>
      <c r="B145" s="19" t="s">
        <v>413</v>
      </c>
      <c r="C145" s="21">
        <v>2.0249411101640526</v>
      </c>
      <c r="D145" s="21">
        <v>1.8074022509536294</v>
      </c>
    </row>
    <row r="146" spans="1:4" x14ac:dyDescent="0.3">
      <c r="A146" s="22" t="s">
        <v>192</v>
      </c>
      <c r="B146" s="19" t="s">
        <v>414</v>
      </c>
      <c r="C146" s="21">
        <v>2.0249411101640526</v>
      </c>
      <c r="D146" s="21">
        <v>1.8074022509536294</v>
      </c>
    </row>
    <row r="147" spans="1:4" x14ac:dyDescent="0.3">
      <c r="A147" s="22" t="s">
        <v>193</v>
      </c>
      <c r="B147" s="19" t="s">
        <v>415</v>
      </c>
      <c r="C147" s="21">
        <v>2.1691902254800173</v>
      </c>
      <c r="D147" s="21">
        <v>1.8074022509536294</v>
      </c>
    </row>
    <row r="148" spans="1:4" x14ac:dyDescent="0.3">
      <c r="A148" s="22" t="s">
        <v>194</v>
      </c>
      <c r="B148" s="19" t="s">
        <v>416</v>
      </c>
      <c r="C148" s="21">
        <v>2.1691902254800173</v>
      </c>
      <c r="D148" s="21">
        <v>1.9683304107045223</v>
      </c>
    </row>
    <row r="149" spans="1:4" x14ac:dyDescent="0.3">
      <c r="A149" s="22" t="s">
        <v>195</v>
      </c>
      <c r="B149" s="19" t="s">
        <v>417</v>
      </c>
      <c r="C149" s="21">
        <v>2.1691902254800173</v>
      </c>
      <c r="D149" s="21">
        <v>1.9683304107045223</v>
      </c>
    </row>
    <row r="150" spans="1:4" x14ac:dyDescent="0.3">
      <c r="A150" s="22" t="s">
        <v>196</v>
      </c>
      <c r="B150" s="19" t="s">
        <v>418</v>
      </c>
      <c r="C150" s="21">
        <v>2.1691902254800173</v>
      </c>
      <c r="D150" s="21">
        <v>1.9683304107045223</v>
      </c>
    </row>
    <row r="151" spans="1:4" x14ac:dyDescent="0.3">
      <c r="A151" s="22" t="s">
        <v>197</v>
      </c>
      <c r="B151" s="19" t="s">
        <v>419</v>
      </c>
      <c r="C151" s="21">
        <v>2.1691902254800173</v>
      </c>
      <c r="D151" s="21">
        <v>1.9683304107045223</v>
      </c>
    </row>
    <row r="152" spans="1:4" x14ac:dyDescent="0.3">
      <c r="A152" s="22" t="s">
        <v>198</v>
      </c>
      <c r="B152" s="19" t="s">
        <v>420</v>
      </c>
      <c r="C152" s="21">
        <v>2.1779988061737727</v>
      </c>
      <c r="D152" s="21">
        <v>1.9683304107045223</v>
      </c>
    </row>
    <row r="153" spans="1:4" x14ac:dyDescent="0.3">
      <c r="A153" s="22" t="s">
        <v>199</v>
      </c>
      <c r="B153" s="19" t="s">
        <v>421</v>
      </c>
      <c r="C153" s="21">
        <v>2.1749141026425134</v>
      </c>
      <c r="D153" s="21">
        <v>1.9683304107045223</v>
      </c>
    </row>
    <row r="154" spans="1:4" x14ac:dyDescent="0.3">
      <c r="A154" s="22" t="s">
        <v>200</v>
      </c>
      <c r="B154" s="19" t="s">
        <v>422</v>
      </c>
      <c r="C154" s="21">
        <v>2.1575647120049397</v>
      </c>
      <c r="D154" s="21">
        <v>1.9683304107045223</v>
      </c>
    </row>
    <row r="155" spans="1:4" x14ac:dyDescent="0.3">
      <c r="A155" s="22" t="s">
        <v>201</v>
      </c>
      <c r="B155" s="19" t="s">
        <v>423</v>
      </c>
      <c r="C155" s="21">
        <v>2.1068646096299588</v>
      </c>
      <c r="D155" s="21">
        <v>1.9683304107045223</v>
      </c>
    </row>
    <row r="156" spans="1:4" x14ac:dyDescent="0.3">
      <c r="A156" s="22" t="s">
        <v>202</v>
      </c>
      <c r="B156" s="19" t="s">
        <v>424</v>
      </c>
      <c r="C156" s="21">
        <v>2.1068646096299588</v>
      </c>
      <c r="D156" s="21">
        <v>1.9683304107045223</v>
      </c>
    </row>
    <row r="157" spans="1:4" x14ac:dyDescent="0.3">
      <c r="A157" s="22" t="s">
        <v>203</v>
      </c>
      <c r="B157" s="19" t="s">
        <v>425</v>
      </c>
      <c r="C157" s="21">
        <v>2.1575647120049397</v>
      </c>
      <c r="D157" s="21">
        <v>2.0281716944867001</v>
      </c>
    </row>
    <row r="158" spans="1:4" x14ac:dyDescent="0.3">
      <c r="A158" s="22" t="s">
        <v>204</v>
      </c>
      <c r="B158" s="19" t="s">
        <v>426</v>
      </c>
      <c r="C158" s="21">
        <v>2.1749141026425134</v>
      </c>
      <c r="D158" s="21">
        <v>2.0281716944867001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8"/>
  <sheetViews>
    <sheetView workbookViewId="0"/>
  </sheetViews>
  <sheetFormatPr defaultRowHeight="14.4" x14ac:dyDescent="0.3"/>
  <cols>
    <col min="1" max="1" width="12.44140625" customWidth="1"/>
    <col min="2" max="2" width="19.109375" customWidth="1"/>
    <col min="3" max="3" width="12.5546875" customWidth="1"/>
  </cols>
  <sheetData>
    <row r="1" spans="1:2" x14ac:dyDescent="0.3">
      <c r="A1" s="16" t="s">
        <v>429</v>
      </c>
      <c r="B1" s="23" t="s">
        <v>428</v>
      </c>
    </row>
    <row r="2" spans="1:2" x14ac:dyDescent="0.3">
      <c r="A2" s="7">
        <v>21976</v>
      </c>
      <c r="B2">
        <v>0</v>
      </c>
    </row>
    <row r="3" spans="1:2" x14ac:dyDescent="0.3">
      <c r="A3" s="7">
        <v>21997</v>
      </c>
      <c r="B3">
        <v>0</v>
      </c>
    </row>
    <row r="4" spans="1:2" x14ac:dyDescent="0.3">
      <c r="A4" s="7">
        <v>22018</v>
      </c>
      <c r="B4">
        <v>0</v>
      </c>
    </row>
    <row r="5" spans="1:2" x14ac:dyDescent="0.3">
      <c r="A5" s="7">
        <v>22039</v>
      </c>
      <c r="B5">
        <v>0</v>
      </c>
    </row>
    <row r="6" spans="1:2" x14ac:dyDescent="0.3">
      <c r="A6" s="7">
        <v>22060</v>
      </c>
      <c r="B6">
        <v>0</v>
      </c>
    </row>
    <row r="7" spans="1:2" x14ac:dyDescent="0.3">
      <c r="A7" s="7">
        <v>22081</v>
      </c>
      <c r="B7">
        <v>0</v>
      </c>
    </row>
    <row r="8" spans="1:2" x14ac:dyDescent="0.3">
      <c r="A8" s="7">
        <v>22103</v>
      </c>
      <c r="B8">
        <v>0</v>
      </c>
    </row>
    <row r="9" spans="1:2" x14ac:dyDescent="0.3">
      <c r="A9" s="7">
        <v>22123</v>
      </c>
      <c r="B9">
        <v>0</v>
      </c>
    </row>
    <row r="10" spans="1:2" x14ac:dyDescent="0.3">
      <c r="A10" s="7">
        <v>22144</v>
      </c>
      <c r="B10">
        <v>0</v>
      </c>
    </row>
    <row r="11" spans="1:2" x14ac:dyDescent="0.3">
      <c r="A11" s="7">
        <v>22172</v>
      </c>
      <c r="B11">
        <v>0</v>
      </c>
    </row>
    <row r="12" spans="1:2" x14ac:dyDescent="0.3">
      <c r="A12" s="7">
        <v>22193</v>
      </c>
      <c r="B12">
        <v>0</v>
      </c>
    </row>
    <row r="13" spans="1:2" x14ac:dyDescent="0.3">
      <c r="A13" s="7">
        <v>22214</v>
      </c>
      <c r="B13">
        <v>0</v>
      </c>
    </row>
    <row r="14" spans="1:2" x14ac:dyDescent="0.3">
      <c r="A14" s="7">
        <v>22242</v>
      </c>
      <c r="B14">
        <v>0</v>
      </c>
    </row>
    <row r="15" spans="1:2" x14ac:dyDescent="0.3">
      <c r="A15" s="7">
        <v>22263</v>
      </c>
      <c r="B15">
        <v>0</v>
      </c>
    </row>
    <row r="16" spans="1:2" x14ac:dyDescent="0.3">
      <c r="A16" s="7">
        <v>22291</v>
      </c>
      <c r="B16">
        <v>0</v>
      </c>
    </row>
    <row r="17" spans="1:2" x14ac:dyDescent="0.3">
      <c r="A17" s="7">
        <v>22305</v>
      </c>
      <c r="B17">
        <v>0</v>
      </c>
    </row>
    <row r="18" spans="1:2" x14ac:dyDescent="0.3">
      <c r="A18" s="7">
        <v>22319</v>
      </c>
      <c r="B18">
        <v>0</v>
      </c>
    </row>
    <row r="19" spans="1:2" x14ac:dyDescent="0.3">
      <c r="A19" s="7">
        <v>22347</v>
      </c>
      <c r="B19">
        <v>0</v>
      </c>
    </row>
    <row r="20" spans="1:2" x14ac:dyDescent="0.3">
      <c r="A20" s="7">
        <v>22368</v>
      </c>
      <c r="B20">
        <v>0</v>
      </c>
    </row>
    <row r="21" spans="1:2" x14ac:dyDescent="0.3">
      <c r="A21" s="7">
        <v>22389</v>
      </c>
      <c r="B21">
        <v>0</v>
      </c>
    </row>
    <row r="22" spans="1:2" x14ac:dyDescent="0.3">
      <c r="A22" s="7">
        <v>22410</v>
      </c>
      <c r="B22">
        <v>0</v>
      </c>
    </row>
    <row r="23" spans="1:2" x14ac:dyDescent="0.3">
      <c r="A23" s="7">
        <v>22438</v>
      </c>
      <c r="B23">
        <v>0</v>
      </c>
    </row>
    <row r="24" spans="1:2" x14ac:dyDescent="0.3">
      <c r="A24" s="7">
        <v>22452</v>
      </c>
      <c r="B24">
        <v>0</v>
      </c>
    </row>
    <row r="25" spans="1:2" x14ac:dyDescent="0.3">
      <c r="A25" s="7">
        <v>22473</v>
      </c>
      <c r="B25">
        <v>0</v>
      </c>
    </row>
    <row r="26" spans="1:2" x14ac:dyDescent="0.3">
      <c r="A26" s="20">
        <v>22494</v>
      </c>
      <c r="B26">
        <v>0</v>
      </c>
    </row>
    <row r="27" spans="1:2" x14ac:dyDescent="0.3">
      <c r="A27" s="7">
        <v>22515</v>
      </c>
      <c r="B27">
        <v>0</v>
      </c>
    </row>
    <row r="28" spans="1:2" x14ac:dyDescent="0.3">
      <c r="A28" s="7">
        <v>22536</v>
      </c>
      <c r="B28">
        <v>0</v>
      </c>
    </row>
    <row r="29" spans="1:2" x14ac:dyDescent="0.3">
      <c r="A29" s="7">
        <v>22557</v>
      </c>
      <c r="B29">
        <v>0</v>
      </c>
    </row>
    <row r="30" spans="1:2" x14ac:dyDescent="0.3">
      <c r="A30" s="7">
        <v>22578</v>
      </c>
      <c r="B30">
        <v>0</v>
      </c>
    </row>
    <row r="31" spans="1:2" x14ac:dyDescent="0.3">
      <c r="A31" s="7">
        <v>22599</v>
      </c>
      <c r="B31">
        <v>0</v>
      </c>
    </row>
    <row r="32" spans="1:2" x14ac:dyDescent="0.3">
      <c r="A32" s="7">
        <v>22620</v>
      </c>
      <c r="B32">
        <v>0</v>
      </c>
    </row>
    <row r="33" spans="1:2" x14ac:dyDescent="0.3">
      <c r="A33" s="7">
        <v>22634</v>
      </c>
      <c r="B33">
        <v>0</v>
      </c>
    </row>
    <row r="34" spans="1:2" x14ac:dyDescent="0.3">
      <c r="A34" s="8">
        <v>22655</v>
      </c>
      <c r="B34">
        <v>0</v>
      </c>
    </row>
    <row r="35" spans="1:2" x14ac:dyDescent="0.3">
      <c r="A35" s="8">
        <v>22669</v>
      </c>
      <c r="B35">
        <v>0</v>
      </c>
    </row>
    <row r="36" spans="1:2" x14ac:dyDescent="0.3">
      <c r="A36" s="8">
        <v>22690</v>
      </c>
      <c r="B36">
        <v>0</v>
      </c>
    </row>
    <row r="37" spans="1:2" x14ac:dyDescent="0.3">
      <c r="A37" s="8">
        <v>22711</v>
      </c>
      <c r="B37">
        <v>0</v>
      </c>
    </row>
    <row r="38" spans="1:2" x14ac:dyDescent="0.3">
      <c r="A38" s="8">
        <v>22732</v>
      </c>
      <c r="B38">
        <v>0</v>
      </c>
    </row>
    <row r="39" spans="1:2" x14ac:dyDescent="0.3">
      <c r="A39" s="8">
        <v>22753</v>
      </c>
      <c r="B39">
        <v>0</v>
      </c>
    </row>
    <row r="40" spans="1:2" x14ac:dyDescent="0.3">
      <c r="A40" s="8">
        <v>22774</v>
      </c>
      <c r="B40">
        <v>0</v>
      </c>
    </row>
    <row r="41" spans="1:2" x14ac:dyDescent="0.3">
      <c r="A41" s="8">
        <v>22795</v>
      </c>
      <c r="B41">
        <v>0</v>
      </c>
    </row>
    <row r="42" spans="1:2" x14ac:dyDescent="0.3">
      <c r="A42" s="8">
        <v>22816</v>
      </c>
      <c r="B42">
        <v>0</v>
      </c>
    </row>
    <row r="43" spans="1:2" x14ac:dyDescent="0.3">
      <c r="A43" s="8">
        <v>22837</v>
      </c>
      <c r="B43">
        <v>0</v>
      </c>
    </row>
    <row r="44" spans="1:2" x14ac:dyDescent="0.3">
      <c r="A44" s="8">
        <v>22858</v>
      </c>
      <c r="B44">
        <v>0</v>
      </c>
    </row>
    <row r="45" spans="1:2" x14ac:dyDescent="0.3">
      <c r="A45" s="8">
        <v>22879</v>
      </c>
      <c r="B45">
        <v>0</v>
      </c>
    </row>
    <row r="46" spans="1:2" x14ac:dyDescent="0.3">
      <c r="A46" s="8">
        <v>22900</v>
      </c>
      <c r="B46">
        <v>0</v>
      </c>
    </row>
    <row r="47" spans="1:2" x14ac:dyDescent="0.3">
      <c r="A47" s="8">
        <v>22921</v>
      </c>
      <c r="B47">
        <v>0</v>
      </c>
    </row>
    <row r="48" spans="1:2" x14ac:dyDescent="0.3">
      <c r="A48" s="8">
        <v>22942</v>
      </c>
      <c r="B48">
        <v>0</v>
      </c>
    </row>
    <row r="49" spans="1:2" x14ac:dyDescent="0.3">
      <c r="A49" s="8">
        <v>22963</v>
      </c>
      <c r="B49">
        <v>0</v>
      </c>
    </row>
    <row r="50" spans="1:2" x14ac:dyDescent="0.3">
      <c r="A50" s="8">
        <v>22984</v>
      </c>
      <c r="B50">
        <v>0</v>
      </c>
    </row>
    <row r="51" spans="1:2" x14ac:dyDescent="0.3">
      <c r="A51" s="8">
        <v>22998</v>
      </c>
      <c r="B51">
        <v>0</v>
      </c>
    </row>
    <row r="52" spans="1:2" x14ac:dyDescent="0.3">
      <c r="A52" s="8">
        <v>23019</v>
      </c>
      <c r="B52">
        <v>0</v>
      </c>
    </row>
    <row r="53" spans="1:2" x14ac:dyDescent="0.3">
      <c r="A53" s="8">
        <v>23040</v>
      </c>
      <c r="B53">
        <v>0</v>
      </c>
    </row>
    <row r="54" spans="1:2" x14ac:dyDescent="0.3">
      <c r="A54" s="8">
        <v>23054</v>
      </c>
      <c r="B54">
        <v>0</v>
      </c>
    </row>
    <row r="55" spans="1:2" x14ac:dyDescent="0.3">
      <c r="A55" s="8">
        <v>23075</v>
      </c>
      <c r="B55">
        <v>0</v>
      </c>
    </row>
    <row r="56" spans="1:2" x14ac:dyDescent="0.3">
      <c r="A56" s="8">
        <v>23096</v>
      </c>
      <c r="B56">
        <v>0</v>
      </c>
    </row>
    <row r="57" spans="1:2" x14ac:dyDescent="0.3">
      <c r="A57" s="8">
        <v>23117</v>
      </c>
      <c r="B57">
        <v>0</v>
      </c>
    </row>
    <row r="58" spans="1:2" x14ac:dyDescent="0.3">
      <c r="A58" s="8">
        <v>23138</v>
      </c>
      <c r="B58">
        <v>0</v>
      </c>
    </row>
    <row r="59" spans="1:2" x14ac:dyDescent="0.3">
      <c r="A59" s="8">
        <v>23159</v>
      </c>
      <c r="B59">
        <v>0</v>
      </c>
    </row>
    <row r="60" spans="1:2" x14ac:dyDescent="0.3">
      <c r="A60" s="8">
        <v>23180</v>
      </c>
      <c r="B60">
        <v>0</v>
      </c>
    </row>
    <row r="61" spans="1:2" x14ac:dyDescent="0.3">
      <c r="A61" s="8">
        <v>23201</v>
      </c>
      <c r="B61">
        <v>0</v>
      </c>
    </row>
    <row r="62" spans="1:2" x14ac:dyDescent="0.3">
      <c r="A62" s="8">
        <v>23222</v>
      </c>
      <c r="B62">
        <v>0</v>
      </c>
    </row>
    <row r="63" spans="1:2" x14ac:dyDescent="0.3">
      <c r="A63" s="8">
        <v>23243</v>
      </c>
      <c r="B63">
        <v>0</v>
      </c>
    </row>
    <row r="64" spans="1:2" x14ac:dyDescent="0.3">
      <c r="A64" s="8">
        <v>23264</v>
      </c>
      <c r="B64">
        <v>0</v>
      </c>
    </row>
    <row r="65" spans="1:2" x14ac:dyDescent="0.3">
      <c r="A65" s="8">
        <v>23285</v>
      </c>
      <c r="B65">
        <v>0</v>
      </c>
    </row>
    <row r="66" spans="1:2" x14ac:dyDescent="0.3">
      <c r="A66" s="8">
        <v>23306</v>
      </c>
      <c r="B66">
        <v>0</v>
      </c>
    </row>
    <row r="67" spans="1:2" x14ac:dyDescent="0.3">
      <c r="A67" s="8">
        <v>23327</v>
      </c>
      <c r="B67">
        <v>0</v>
      </c>
    </row>
    <row r="68" spans="1:2" x14ac:dyDescent="0.3">
      <c r="A68" s="8">
        <v>23348</v>
      </c>
      <c r="B68">
        <v>0</v>
      </c>
    </row>
    <row r="69" spans="1:2" x14ac:dyDescent="0.3">
      <c r="A69" s="8">
        <v>23362</v>
      </c>
      <c r="B69">
        <v>0</v>
      </c>
    </row>
    <row r="70" spans="1:2" x14ac:dyDescent="0.3">
      <c r="A70" s="8">
        <v>23383</v>
      </c>
      <c r="B70">
        <v>0</v>
      </c>
    </row>
    <row r="71" spans="1:2" x14ac:dyDescent="0.3">
      <c r="A71" s="8">
        <v>23404</v>
      </c>
      <c r="B71">
        <v>0</v>
      </c>
    </row>
    <row r="72" spans="1:2" x14ac:dyDescent="0.3">
      <c r="A72" s="8">
        <v>23418</v>
      </c>
      <c r="B72">
        <v>0</v>
      </c>
    </row>
    <row r="73" spans="1:2" x14ac:dyDescent="0.3">
      <c r="A73" s="8">
        <v>23439</v>
      </c>
      <c r="B73">
        <v>0</v>
      </c>
    </row>
    <row r="74" spans="1:2" x14ac:dyDescent="0.3">
      <c r="A74" s="8">
        <v>23460</v>
      </c>
      <c r="B74">
        <v>0</v>
      </c>
    </row>
    <row r="75" spans="1:2" x14ac:dyDescent="0.3">
      <c r="A75" s="8">
        <v>23481</v>
      </c>
      <c r="B75">
        <v>0</v>
      </c>
    </row>
    <row r="76" spans="1:2" x14ac:dyDescent="0.3">
      <c r="A76" s="8">
        <v>23502</v>
      </c>
      <c r="B76">
        <v>0</v>
      </c>
    </row>
    <row r="77" spans="1:2" x14ac:dyDescent="0.3">
      <c r="A77" s="8">
        <v>23523</v>
      </c>
      <c r="B77">
        <v>0</v>
      </c>
    </row>
    <row r="78" spans="1:2" x14ac:dyDescent="0.3">
      <c r="A78" s="8">
        <v>23545</v>
      </c>
      <c r="B78">
        <v>0</v>
      </c>
    </row>
    <row r="79" spans="1:2" x14ac:dyDescent="0.3">
      <c r="A79" s="8">
        <v>23565</v>
      </c>
      <c r="B79">
        <v>0</v>
      </c>
    </row>
    <row r="80" spans="1:2" x14ac:dyDescent="0.3">
      <c r="A80" s="8">
        <v>23586</v>
      </c>
      <c r="B80">
        <v>0</v>
      </c>
    </row>
    <row r="81" spans="1:2" x14ac:dyDescent="0.3">
      <c r="A81" s="8">
        <v>23607</v>
      </c>
      <c r="B81">
        <v>0</v>
      </c>
    </row>
    <row r="82" spans="1:2" x14ac:dyDescent="0.3">
      <c r="A82" s="8">
        <v>23628</v>
      </c>
      <c r="B82">
        <v>0</v>
      </c>
    </row>
    <row r="83" spans="1:2" x14ac:dyDescent="0.3">
      <c r="A83" s="8">
        <v>23649</v>
      </c>
      <c r="B83">
        <v>0</v>
      </c>
    </row>
    <row r="84" spans="1:2" x14ac:dyDescent="0.3">
      <c r="A84" s="8">
        <v>23670</v>
      </c>
      <c r="B84">
        <v>0</v>
      </c>
    </row>
    <row r="85" spans="1:2" x14ac:dyDescent="0.3">
      <c r="A85" s="8">
        <v>23691</v>
      </c>
      <c r="B85">
        <v>0</v>
      </c>
    </row>
    <row r="86" spans="1:2" x14ac:dyDescent="0.3">
      <c r="A86" s="8">
        <v>23712</v>
      </c>
      <c r="B86">
        <v>0</v>
      </c>
    </row>
    <row r="87" spans="1:2" x14ac:dyDescent="0.3">
      <c r="A87" s="8">
        <v>23726</v>
      </c>
      <c r="B87">
        <v>0</v>
      </c>
    </row>
    <row r="88" spans="1:2" x14ac:dyDescent="0.3">
      <c r="A88" s="8">
        <v>23754</v>
      </c>
      <c r="B88">
        <v>0</v>
      </c>
    </row>
    <row r="89" spans="1:2" x14ac:dyDescent="0.3">
      <c r="A89" s="8">
        <v>23775</v>
      </c>
      <c r="B89">
        <v>0</v>
      </c>
    </row>
    <row r="90" spans="1:2" x14ac:dyDescent="0.3">
      <c r="A90" s="8">
        <v>23803</v>
      </c>
      <c r="B90">
        <v>0</v>
      </c>
    </row>
    <row r="91" spans="1:2" x14ac:dyDescent="0.3">
      <c r="A91" s="8">
        <v>23824</v>
      </c>
      <c r="B91">
        <v>0</v>
      </c>
    </row>
    <row r="92" spans="1:2" x14ac:dyDescent="0.3">
      <c r="A92" s="8">
        <v>23845</v>
      </c>
      <c r="B92">
        <v>0</v>
      </c>
    </row>
    <row r="93" spans="1:2" x14ac:dyDescent="0.3">
      <c r="A93" s="8">
        <v>23873</v>
      </c>
      <c r="B93">
        <v>0</v>
      </c>
    </row>
    <row r="94" spans="1:2" x14ac:dyDescent="0.3">
      <c r="A94" s="8">
        <v>23887</v>
      </c>
      <c r="B94">
        <v>0</v>
      </c>
    </row>
    <row r="95" spans="1:2" x14ac:dyDescent="0.3">
      <c r="A95" s="8">
        <v>23908</v>
      </c>
      <c r="B95">
        <v>0</v>
      </c>
    </row>
    <row r="96" spans="1:2" x14ac:dyDescent="0.3">
      <c r="A96" s="8">
        <v>23936</v>
      </c>
      <c r="B96">
        <v>0</v>
      </c>
    </row>
    <row r="97" spans="1:2" x14ac:dyDescent="0.3">
      <c r="A97" s="8">
        <v>23964</v>
      </c>
      <c r="B97">
        <v>0</v>
      </c>
    </row>
    <row r="98" spans="1:2" x14ac:dyDescent="0.3">
      <c r="A98" s="8">
        <v>23985</v>
      </c>
      <c r="B98">
        <v>0</v>
      </c>
    </row>
    <row r="99" spans="1:2" x14ac:dyDescent="0.3">
      <c r="A99" s="8">
        <v>24013</v>
      </c>
      <c r="B99">
        <v>0</v>
      </c>
    </row>
    <row r="100" spans="1:2" x14ac:dyDescent="0.3">
      <c r="A100" s="8">
        <v>24027</v>
      </c>
      <c r="B100">
        <v>0</v>
      </c>
    </row>
    <row r="101" spans="1:2" x14ac:dyDescent="0.3">
      <c r="A101" s="8">
        <v>24048</v>
      </c>
      <c r="B101">
        <v>0</v>
      </c>
    </row>
    <row r="102" spans="1:2" x14ac:dyDescent="0.3">
      <c r="A102" s="8">
        <v>24069</v>
      </c>
      <c r="B102">
        <v>0</v>
      </c>
    </row>
    <row r="103" spans="1:2" x14ac:dyDescent="0.3">
      <c r="A103" s="8">
        <v>24090</v>
      </c>
      <c r="B103">
        <v>0</v>
      </c>
    </row>
    <row r="104" spans="1:2" x14ac:dyDescent="0.3">
      <c r="A104" s="8">
        <v>24118</v>
      </c>
      <c r="B104">
        <v>0</v>
      </c>
    </row>
    <row r="105" spans="1:2" x14ac:dyDescent="0.3">
      <c r="A105" s="8">
        <v>24146</v>
      </c>
      <c r="B105">
        <v>0</v>
      </c>
    </row>
    <row r="106" spans="1:2" x14ac:dyDescent="0.3">
      <c r="A106" s="8">
        <v>24167</v>
      </c>
      <c r="B106">
        <v>0</v>
      </c>
    </row>
    <row r="107" spans="1:2" x14ac:dyDescent="0.3">
      <c r="A107" s="8">
        <v>24188</v>
      </c>
      <c r="B107">
        <v>0</v>
      </c>
    </row>
    <row r="108" spans="1:2" x14ac:dyDescent="0.3">
      <c r="A108" s="8">
        <v>24209</v>
      </c>
      <c r="B108">
        <v>0</v>
      </c>
    </row>
    <row r="109" spans="1:2" x14ac:dyDescent="0.3">
      <c r="A109" s="8">
        <v>24237</v>
      </c>
      <c r="B109">
        <v>0</v>
      </c>
    </row>
    <row r="110" spans="1:2" x14ac:dyDescent="0.3">
      <c r="A110" s="8">
        <v>24265</v>
      </c>
      <c r="B110">
        <v>0</v>
      </c>
    </row>
    <row r="111" spans="1:2" x14ac:dyDescent="0.3">
      <c r="A111" s="8">
        <v>24286</v>
      </c>
      <c r="B111">
        <v>0</v>
      </c>
    </row>
    <row r="112" spans="1:2" x14ac:dyDescent="0.3">
      <c r="A112" s="8">
        <v>24314</v>
      </c>
      <c r="B112">
        <v>0</v>
      </c>
    </row>
    <row r="113" spans="1:2" x14ac:dyDescent="0.3">
      <c r="A113" s="8">
        <v>24342</v>
      </c>
      <c r="B113">
        <v>0</v>
      </c>
    </row>
    <row r="114" spans="1:2" x14ac:dyDescent="0.3">
      <c r="A114" s="8">
        <v>24363</v>
      </c>
      <c r="B114">
        <v>0</v>
      </c>
    </row>
    <row r="115" spans="1:2" x14ac:dyDescent="0.3">
      <c r="A115" s="8">
        <v>24384</v>
      </c>
      <c r="B115">
        <v>0</v>
      </c>
    </row>
    <row r="116" spans="1:2" x14ac:dyDescent="0.3">
      <c r="A116" s="8">
        <v>24412</v>
      </c>
      <c r="B116">
        <v>0</v>
      </c>
    </row>
    <row r="117" spans="1:2" x14ac:dyDescent="0.3">
      <c r="A117" s="8">
        <v>24433</v>
      </c>
      <c r="B117">
        <v>0</v>
      </c>
    </row>
    <row r="118" spans="1:2" x14ac:dyDescent="0.3">
      <c r="A118" s="8">
        <v>24454</v>
      </c>
      <c r="B118">
        <v>0</v>
      </c>
    </row>
    <row r="119" spans="1:2" x14ac:dyDescent="0.3">
      <c r="A119" s="8">
        <v>24482</v>
      </c>
      <c r="B119">
        <v>0</v>
      </c>
    </row>
    <row r="120" spans="1:2" x14ac:dyDescent="0.3">
      <c r="A120" s="8">
        <v>24510</v>
      </c>
      <c r="B120">
        <v>0</v>
      </c>
    </row>
    <row r="121" spans="1:2" x14ac:dyDescent="0.3">
      <c r="A121" s="8">
        <v>24538</v>
      </c>
      <c r="B121">
        <v>0</v>
      </c>
    </row>
    <row r="122" spans="1:2" x14ac:dyDescent="0.3">
      <c r="A122" s="8">
        <v>24566</v>
      </c>
      <c r="B122">
        <v>0</v>
      </c>
    </row>
    <row r="123" spans="1:2" x14ac:dyDescent="0.3">
      <c r="A123" s="8">
        <v>24594</v>
      </c>
      <c r="B123">
        <v>0</v>
      </c>
    </row>
    <row r="124" spans="1:2" x14ac:dyDescent="0.3">
      <c r="A124" s="8">
        <v>24615</v>
      </c>
      <c r="B124">
        <v>0</v>
      </c>
    </row>
    <row r="125" spans="1:2" x14ac:dyDescent="0.3">
      <c r="A125" s="8">
        <v>24643</v>
      </c>
      <c r="B125">
        <v>0</v>
      </c>
    </row>
    <row r="126" spans="1:2" x14ac:dyDescent="0.3">
      <c r="A126" s="8">
        <v>24671</v>
      </c>
      <c r="B126">
        <v>0</v>
      </c>
    </row>
    <row r="127" spans="1:2" x14ac:dyDescent="0.3">
      <c r="A127" s="8">
        <v>24699</v>
      </c>
      <c r="B127">
        <v>0</v>
      </c>
    </row>
    <row r="128" spans="1:2" x14ac:dyDescent="0.3">
      <c r="A128" s="8">
        <v>24727</v>
      </c>
      <c r="B128">
        <v>0</v>
      </c>
    </row>
    <row r="129" spans="1:2" x14ac:dyDescent="0.3">
      <c r="A129" s="8">
        <v>24748</v>
      </c>
      <c r="B129">
        <v>0</v>
      </c>
    </row>
    <row r="130" spans="1:2" x14ac:dyDescent="0.3">
      <c r="A130" s="8">
        <v>24769</v>
      </c>
      <c r="B130">
        <v>0</v>
      </c>
    </row>
    <row r="131" spans="1:2" x14ac:dyDescent="0.3">
      <c r="A131" s="8">
        <v>24790</v>
      </c>
      <c r="B131">
        <v>0</v>
      </c>
    </row>
    <row r="132" spans="1:2" x14ac:dyDescent="0.3">
      <c r="A132" s="8">
        <v>24803</v>
      </c>
      <c r="B132">
        <v>0</v>
      </c>
    </row>
    <row r="133" spans="1:2" x14ac:dyDescent="0.3">
      <c r="A133" s="8">
        <v>24818</v>
      </c>
      <c r="B133">
        <v>0</v>
      </c>
    </row>
    <row r="134" spans="1:2" x14ac:dyDescent="0.3">
      <c r="A134" s="8">
        <v>24846</v>
      </c>
      <c r="B134">
        <v>0</v>
      </c>
    </row>
    <row r="135" spans="1:2" x14ac:dyDescent="0.3">
      <c r="A135" s="8">
        <v>24874</v>
      </c>
      <c r="B135">
        <v>0</v>
      </c>
    </row>
    <row r="136" spans="1:2" x14ac:dyDescent="0.3">
      <c r="A136" s="8">
        <v>24902</v>
      </c>
      <c r="B136">
        <v>0</v>
      </c>
    </row>
    <row r="137" spans="1:2" x14ac:dyDescent="0.3">
      <c r="A137" s="8">
        <v>24930</v>
      </c>
      <c r="B137">
        <v>0</v>
      </c>
    </row>
    <row r="138" spans="1:2" x14ac:dyDescent="0.3">
      <c r="A138" s="8">
        <v>24958</v>
      </c>
      <c r="B138">
        <v>0</v>
      </c>
    </row>
    <row r="139" spans="1:2" x14ac:dyDescent="0.3">
      <c r="A139" s="8">
        <v>24986</v>
      </c>
      <c r="B139">
        <v>0</v>
      </c>
    </row>
    <row r="140" spans="1:2" x14ac:dyDescent="0.3">
      <c r="A140" s="8">
        <v>25007</v>
      </c>
      <c r="B140">
        <v>0</v>
      </c>
    </row>
    <row r="141" spans="1:2" x14ac:dyDescent="0.3">
      <c r="A141" s="8">
        <v>25035</v>
      </c>
      <c r="B141">
        <v>0</v>
      </c>
    </row>
    <row r="142" spans="1:2" x14ac:dyDescent="0.3">
      <c r="A142" s="8">
        <v>25063</v>
      </c>
      <c r="B142">
        <v>0</v>
      </c>
    </row>
    <row r="143" spans="1:2" x14ac:dyDescent="0.3">
      <c r="A143" s="8">
        <v>25091</v>
      </c>
      <c r="B143">
        <v>0</v>
      </c>
    </row>
    <row r="144" spans="1:2" x14ac:dyDescent="0.3">
      <c r="A144" s="8">
        <v>25119</v>
      </c>
      <c r="B144">
        <v>0</v>
      </c>
    </row>
    <row r="145" spans="1:2" x14ac:dyDescent="0.3">
      <c r="A145" s="8">
        <v>25140</v>
      </c>
      <c r="B145">
        <v>0</v>
      </c>
    </row>
    <row r="146" spans="1:2" x14ac:dyDescent="0.3">
      <c r="A146" s="8">
        <v>25168</v>
      </c>
      <c r="B146">
        <v>0</v>
      </c>
    </row>
    <row r="147" spans="1:2" x14ac:dyDescent="0.3">
      <c r="A147" s="8">
        <v>25189</v>
      </c>
      <c r="B147">
        <v>0</v>
      </c>
    </row>
    <row r="148" spans="1:2" x14ac:dyDescent="0.3">
      <c r="A148" s="8">
        <v>25217</v>
      </c>
      <c r="B148">
        <v>0</v>
      </c>
    </row>
    <row r="149" spans="1:2" x14ac:dyDescent="0.3">
      <c r="A149" s="8">
        <v>25238</v>
      </c>
      <c r="B149">
        <v>0</v>
      </c>
    </row>
    <row r="150" spans="1:2" x14ac:dyDescent="0.3">
      <c r="A150" s="8">
        <v>25266</v>
      </c>
      <c r="B150">
        <v>0</v>
      </c>
    </row>
    <row r="151" spans="1:2" x14ac:dyDescent="0.3">
      <c r="A151" s="8">
        <v>25294</v>
      </c>
      <c r="B151">
        <v>0</v>
      </c>
    </row>
    <row r="152" spans="1:2" x14ac:dyDescent="0.3">
      <c r="A152" s="8">
        <v>25322</v>
      </c>
      <c r="B152">
        <v>0</v>
      </c>
    </row>
    <row r="153" spans="1:2" x14ac:dyDescent="0.3">
      <c r="A153" s="8">
        <v>25350</v>
      </c>
      <c r="B153">
        <v>0</v>
      </c>
    </row>
    <row r="154" spans="1:2" x14ac:dyDescent="0.3">
      <c r="A154" s="8">
        <v>25378</v>
      </c>
      <c r="B154">
        <v>0</v>
      </c>
    </row>
    <row r="155" spans="1:2" x14ac:dyDescent="0.3">
      <c r="A155" s="8">
        <v>25399</v>
      </c>
      <c r="B155">
        <v>0</v>
      </c>
    </row>
    <row r="156" spans="1:2" x14ac:dyDescent="0.3">
      <c r="A156" s="8">
        <v>25427</v>
      </c>
      <c r="B156">
        <v>0</v>
      </c>
    </row>
    <row r="157" spans="1:2" x14ac:dyDescent="0.3">
      <c r="A157" s="8">
        <v>25455</v>
      </c>
      <c r="B157">
        <v>0</v>
      </c>
    </row>
    <row r="158" spans="1:2" x14ac:dyDescent="0.3">
      <c r="A158" s="8">
        <v>25483</v>
      </c>
      <c r="B158">
        <v>0</v>
      </c>
    </row>
    <row r="159" spans="1:2" x14ac:dyDescent="0.3">
      <c r="A159" s="8">
        <v>25504</v>
      </c>
      <c r="B159">
        <v>0</v>
      </c>
    </row>
    <row r="160" spans="1:2" x14ac:dyDescent="0.3">
      <c r="A160" s="8">
        <v>25532</v>
      </c>
      <c r="B160">
        <v>0</v>
      </c>
    </row>
    <row r="161" spans="1:2" x14ac:dyDescent="0.3">
      <c r="A161" s="8">
        <v>25553</v>
      </c>
      <c r="B161">
        <v>0</v>
      </c>
    </row>
    <row r="162" spans="1:2" x14ac:dyDescent="0.3">
      <c r="A162" s="8">
        <v>25583</v>
      </c>
      <c r="B162">
        <v>0</v>
      </c>
    </row>
    <row r="163" spans="1:2" x14ac:dyDescent="0.3">
      <c r="A163" s="8">
        <v>25609</v>
      </c>
      <c r="B163">
        <v>0</v>
      </c>
    </row>
    <row r="164" spans="1:2" x14ac:dyDescent="0.3">
      <c r="A164" s="8">
        <v>25637</v>
      </c>
      <c r="B164">
        <v>0</v>
      </c>
    </row>
    <row r="165" spans="1:2" x14ac:dyDescent="0.3">
      <c r="A165" s="8">
        <v>25665</v>
      </c>
      <c r="B165">
        <v>0</v>
      </c>
    </row>
    <row r="166" spans="1:2" x14ac:dyDescent="0.3">
      <c r="A166" s="8">
        <v>25693</v>
      </c>
      <c r="B166">
        <v>0</v>
      </c>
    </row>
    <row r="167" spans="1:2" x14ac:dyDescent="0.3">
      <c r="A167" s="8">
        <v>25714</v>
      </c>
      <c r="B167">
        <v>0</v>
      </c>
    </row>
    <row r="168" spans="1:2" x14ac:dyDescent="0.3">
      <c r="A168" s="8">
        <v>25742</v>
      </c>
      <c r="B168">
        <v>0</v>
      </c>
    </row>
    <row r="169" spans="1:2" x14ac:dyDescent="0.3">
      <c r="A169" s="8">
        <v>25770</v>
      </c>
      <c r="B169">
        <v>0</v>
      </c>
    </row>
    <row r="170" spans="1:2" x14ac:dyDescent="0.3">
      <c r="A170" s="8">
        <v>25798</v>
      </c>
      <c r="B170">
        <v>0</v>
      </c>
    </row>
    <row r="171" spans="1:2" x14ac:dyDescent="0.3">
      <c r="A171" s="8">
        <v>25826</v>
      </c>
      <c r="B171">
        <v>0</v>
      </c>
    </row>
    <row r="172" spans="1:2" x14ac:dyDescent="0.3">
      <c r="A172" s="8">
        <v>25861</v>
      </c>
      <c r="B172">
        <v>0</v>
      </c>
    </row>
    <row r="173" spans="1:2" x14ac:dyDescent="0.3">
      <c r="A173" s="8">
        <v>25889</v>
      </c>
      <c r="B173">
        <v>0</v>
      </c>
    </row>
    <row r="174" spans="1:2" x14ac:dyDescent="0.3">
      <c r="A174" s="8">
        <v>25917</v>
      </c>
      <c r="B174">
        <v>0</v>
      </c>
    </row>
    <row r="175" spans="1:2" x14ac:dyDescent="0.3">
      <c r="A175" s="8">
        <v>25945</v>
      </c>
      <c r="B175">
        <v>0</v>
      </c>
    </row>
    <row r="176" spans="1:2" x14ac:dyDescent="0.3">
      <c r="A176" s="8">
        <v>25973</v>
      </c>
      <c r="B176">
        <v>0</v>
      </c>
    </row>
    <row r="177" spans="1:2" x14ac:dyDescent="0.3">
      <c r="A177" s="8">
        <v>26001</v>
      </c>
      <c r="B177">
        <v>0</v>
      </c>
    </row>
    <row r="178" spans="1:2" x14ac:dyDescent="0.3">
      <c r="A178" s="8">
        <v>26029</v>
      </c>
      <c r="B178">
        <v>0</v>
      </c>
    </row>
    <row r="179" spans="1:2" x14ac:dyDescent="0.3">
      <c r="A179" s="8">
        <v>26064</v>
      </c>
      <c r="B179">
        <v>0</v>
      </c>
    </row>
    <row r="180" spans="1:2" x14ac:dyDescent="0.3">
      <c r="A180" s="8">
        <v>26092</v>
      </c>
      <c r="B180">
        <v>0</v>
      </c>
    </row>
    <row r="181" spans="1:2" x14ac:dyDescent="0.3">
      <c r="A181" s="8">
        <v>26113</v>
      </c>
      <c r="B181">
        <v>0</v>
      </c>
    </row>
    <row r="182" spans="1:2" x14ac:dyDescent="0.3">
      <c r="A182" s="8">
        <v>26141</v>
      </c>
      <c r="B182">
        <v>0</v>
      </c>
    </row>
    <row r="183" spans="1:2" x14ac:dyDescent="0.3">
      <c r="A183" s="8">
        <v>26169</v>
      </c>
      <c r="B183">
        <v>0</v>
      </c>
    </row>
    <row r="184" spans="1:2" x14ac:dyDescent="0.3">
      <c r="A184" s="8">
        <v>26197</v>
      </c>
      <c r="B184">
        <v>0</v>
      </c>
    </row>
    <row r="185" spans="1:2" x14ac:dyDescent="0.3">
      <c r="A185" s="8">
        <v>26225</v>
      </c>
      <c r="B185">
        <v>0</v>
      </c>
    </row>
    <row r="186" spans="1:2" x14ac:dyDescent="0.3">
      <c r="A186" s="8">
        <v>26253</v>
      </c>
      <c r="B186">
        <v>0</v>
      </c>
    </row>
    <row r="187" spans="1:2" x14ac:dyDescent="0.3">
      <c r="A187" s="8">
        <v>26281</v>
      </c>
      <c r="B187">
        <v>0</v>
      </c>
    </row>
    <row r="188" spans="1:2" x14ac:dyDescent="0.3">
      <c r="A188" s="8">
        <v>26309</v>
      </c>
      <c r="B188">
        <v>0</v>
      </c>
    </row>
    <row r="189" spans="1:2" x14ac:dyDescent="0.3">
      <c r="A189" s="8">
        <v>26344</v>
      </c>
      <c r="B189">
        <v>0</v>
      </c>
    </row>
    <row r="190" spans="1:2" x14ac:dyDescent="0.3">
      <c r="A190" s="8">
        <v>26379</v>
      </c>
      <c r="B190">
        <v>0</v>
      </c>
    </row>
    <row r="191" spans="1:2" x14ac:dyDescent="0.3">
      <c r="A191" s="8">
        <v>26407</v>
      </c>
      <c r="B191">
        <v>0</v>
      </c>
    </row>
    <row r="192" spans="1:2" x14ac:dyDescent="0.3">
      <c r="A192" s="8">
        <v>26442</v>
      </c>
      <c r="B192">
        <v>0</v>
      </c>
    </row>
    <row r="193" spans="1:2" x14ac:dyDescent="0.3">
      <c r="A193" s="8">
        <v>26470</v>
      </c>
      <c r="B193">
        <v>0</v>
      </c>
    </row>
    <row r="194" spans="1:2" x14ac:dyDescent="0.3">
      <c r="A194" s="8">
        <v>26498</v>
      </c>
      <c r="B194">
        <v>0</v>
      </c>
    </row>
    <row r="195" spans="1:2" x14ac:dyDescent="0.3">
      <c r="A195" s="8">
        <v>26526</v>
      </c>
      <c r="B195">
        <v>0</v>
      </c>
    </row>
    <row r="196" spans="1:2" x14ac:dyDescent="0.3">
      <c r="A196" s="8">
        <v>26561</v>
      </c>
      <c r="B196">
        <v>0</v>
      </c>
    </row>
    <row r="197" spans="1:2" x14ac:dyDescent="0.3">
      <c r="A197" s="8">
        <v>26589</v>
      </c>
      <c r="B197">
        <v>0</v>
      </c>
    </row>
    <row r="198" spans="1:2" x14ac:dyDescent="0.3">
      <c r="A198" s="8">
        <v>26624</v>
      </c>
      <c r="B198">
        <v>0</v>
      </c>
    </row>
    <row r="199" spans="1:2" x14ac:dyDescent="0.3">
      <c r="A199" s="8">
        <v>26652</v>
      </c>
      <c r="B199">
        <v>0</v>
      </c>
    </row>
    <row r="200" spans="1:2" x14ac:dyDescent="0.3">
      <c r="A200" s="8">
        <v>26680</v>
      </c>
      <c r="B200">
        <v>0</v>
      </c>
    </row>
    <row r="201" spans="1:2" x14ac:dyDescent="0.3">
      <c r="A201" s="8">
        <v>26708</v>
      </c>
      <c r="B201">
        <v>0</v>
      </c>
    </row>
    <row r="202" spans="1:2" x14ac:dyDescent="0.3">
      <c r="A202" s="8">
        <v>26743</v>
      </c>
      <c r="B202">
        <v>0</v>
      </c>
    </row>
    <row r="203" spans="1:2" x14ac:dyDescent="0.3">
      <c r="A203" s="8">
        <v>26771</v>
      </c>
      <c r="B203">
        <v>0</v>
      </c>
    </row>
    <row r="204" spans="1:2" x14ac:dyDescent="0.3">
      <c r="A204" s="8">
        <v>26799</v>
      </c>
      <c r="B204">
        <v>0</v>
      </c>
    </row>
    <row r="205" spans="1:2" x14ac:dyDescent="0.3">
      <c r="A205" s="8">
        <v>26834</v>
      </c>
      <c r="B205">
        <v>0</v>
      </c>
    </row>
    <row r="206" spans="1:2" x14ac:dyDescent="0.3">
      <c r="A206" s="8">
        <v>26862</v>
      </c>
      <c r="B206">
        <v>0</v>
      </c>
    </row>
    <row r="207" spans="1:2" x14ac:dyDescent="0.3">
      <c r="A207" s="8">
        <v>26897</v>
      </c>
      <c r="B207">
        <v>0</v>
      </c>
    </row>
    <row r="208" spans="1:2" x14ac:dyDescent="0.3">
      <c r="A208" s="8">
        <v>26925</v>
      </c>
      <c r="B208">
        <v>0</v>
      </c>
    </row>
    <row r="209" spans="1:2" x14ac:dyDescent="0.3">
      <c r="A209" s="8">
        <v>26953</v>
      </c>
      <c r="B209">
        <v>0</v>
      </c>
    </row>
    <row r="210" spans="1:2" x14ac:dyDescent="0.3">
      <c r="A210" s="8">
        <v>26988</v>
      </c>
      <c r="B210">
        <v>0</v>
      </c>
    </row>
    <row r="211" spans="1:2" x14ac:dyDescent="0.3">
      <c r="A211" s="8">
        <v>27016</v>
      </c>
      <c r="B211">
        <v>0</v>
      </c>
    </row>
    <row r="212" spans="1:2" x14ac:dyDescent="0.3">
      <c r="A212" s="8">
        <v>27051</v>
      </c>
      <c r="B212">
        <v>0</v>
      </c>
    </row>
    <row r="213" spans="1:2" x14ac:dyDescent="0.3">
      <c r="A213" s="8">
        <v>27080</v>
      </c>
      <c r="B213">
        <v>0</v>
      </c>
    </row>
    <row r="214" spans="1:2" x14ac:dyDescent="0.3">
      <c r="A214" s="8">
        <v>27107</v>
      </c>
      <c r="B214">
        <v>0</v>
      </c>
    </row>
    <row r="215" spans="1:2" x14ac:dyDescent="0.3">
      <c r="A215" s="8">
        <v>27135</v>
      </c>
      <c r="B215">
        <v>0</v>
      </c>
    </row>
    <row r="216" spans="1:2" x14ac:dyDescent="0.3">
      <c r="A216" s="8">
        <v>27170</v>
      </c>
      <c r="B216">
        <v>0</v>
      </c>
    </row>
    <row r="217" spans="1:2" x14ac:dyDescent="0.3">
      <c r="A217" s="8">
        <v>27198</v>
      </c>
      <c r="B217">
        <v>0</v>
      </c>
    </row>
    <row r="218" spans="1:2" x14ac:dyDescent="0.3">
      <c r="A218" s="8">
        <v>27226</v>
      </c>
      <c r="B218">
        <v>0</v>
      </c>
    </row>
    <row r="219" spans="1:2" x14ac:dyDescent="0.3">
      <c r="A219" s="8">
        <v>27261</v>
      </c>
      <c r="B219">
        <v>0</v>
      </c>
    </row>
    <row r="220" spans="1:2" x14ac:dyDescent="0.3">
      <c r="A220" s="8">
        <v>27282</v>
      </c>
      <c r="B220">
        <v>0</v>
      </c>
    </row>
    <row r="221" spans="1:2" x14ac:dyDescent="0.3">
      <c r="A221" s="8">
        <v>27317</v>
      </c>
      <c r="B221">
        <v>0</v>
      </c>
    </row>
    <row r="222" spans="1:2" x14ac:dyDescent="0.3">
      <c r="A222" s="8">
        <v>27352</v>
      </c>
      <c r="B222">
        <v>0</v>
      </c>
    </row>
    <row r="223" spans="1:2" x14ac:dyDescent="0.3">
      <c r="A223" s="8">
        <v>27380</v>
      </c>
      <c r="B223">
        <v>0</v>
      </c>
    </row>
    <row r="224" spans="1:2" x14ac:dyDescent="0.3">
      <c r="A224" s="8">
        <v>27415</v>
      </c>
      <c r="B224">
        <v>0</v>
      </c>
    </row>
    <row r="225" spans="1:2" x14ac:dyDescent="0.3">
      <c r="A225" s="8">
        <v>27444</v>
      </c>
      <c r="B225">
        <v>0</v>
      </c>
    </row>
    <row r="226" spans="1:2" x14ac:dyDescent="0.3">
      <c r="A226" s="8">
        <v>27471</v>
      </c>
      <c r="B226">
        <v>0</v>
      </c>
    </row>
    <row r="227" spans="1:2" x14ac:dyDescent="0.3">
      <c r="A227" s="8">
        <v>27499</v>
      </c>
      <c r="B227">
        <v>0</v>
      </c>
    </row>
    <row r="228" spans="1:2" x14ac:dyDescent="0.3">
      <c r="A228" s="8">
        <v>27534</v>
      </c>
      <c r="B228">
        <v>0</v>
      </c>
    </row>
    <row r="229" spans="1:2" x14ac:dyDescent="0.3">
      <c r="A229" s="8">
        <v>27562</v>
      </c>
      <c r="B229">
        <v>0</v>
      </c>
    </row>
    <row r="230" spans="1:2" x14ac:dyDescent="0.3">
      <c r="A230" s="8">
        <v>27590</v>
      </c>
      <c r="B230">
        <v>0</v>
      </c>
    </row>
    <row r="231" spans="1:2" x14ac:dyDescent="0.3">
      <c r="A231" s="8">
        <v>27625</v>
      </c>
      <c r="B231">
        <v>0</v>
      </c>
    </row>
    <row r="232" spans="1:2" x14ac:dyDescent="0.3">
      <c r="A232" s="8">
        <v>27653</v>
      </c>
      <c r="B232">
        <v>0</v>
      </c>
    </row>
    <row r="233" spans="1:2" x14ac:dyDescent="0.3">
      <c r="A233" s="8">
        <v>27688</v>
      </c>
      <c r="B233">
        <v>0</v>
      </c>
    </row>
    <row r="234" spans="1:2" x14ac:dyDescent="0.3">
      <c r="A234" s="8">
        <v>27716</v>
      </c>
      <c r="B234">
        <v>0</v>
      </c>
    </row>
    <row r="235" spans="1:2" x14ac:dyDescent="0.3">
      <c r="A235" s="8">
        <v>27744</v>
      </c>
      <c r="B235">
        <v>0</v>
      </c>
    </row>
    <row r="236" spans="1:2" x14ac:dyDescent="0.3">
      <c r="A236" s="8">
        <v>27779</v>
      </c>
      <c r="B236">
        <v>0</v>
      </c>
    </row>
    <row r="237" spans="1:2" x14ac:dyDescent="0.3">
      <c r="A237" s="8">
        <v>27808</v>
      </c>
      <c r="B237">
        <v>0</v>
      </c>
    </row>
    <row r="238" spans="1:2" x14ac:dyDescent="0.3">
      <c r="A238" s="8">
        <v>27835</v>
      </c>
      <c r="B238">
        <v>0</v>
      </c>
    </row>
    <row r="239" spans="1:2" x14ac:dyDescent="0.3">
      <c r="A239" s="7">
        <v>27848</v>
      </c>
      <c r="B239">
        <v>0</v>
      </c>
    </row>
    <row r="240" spans="1:2" x14ac:dyDescent="0.3">
      <c r="A240" s="8">
        <v>27870</v>
      </c>
      <c r="B240">
        <v>0</v>
      </c>
    </row>
    <row r="241" spans="1:2" x14ac:dyDescent="0.3">
      <c r="A241" s="8">
        <v>27898</v>
      </c>
      <c r="B241">
        <v>0</v>
      </c>
    </row>
    <row r="242" spans="1:2" x14ac:dyDescent="0.3">
      <c r="A242" s="8">
        <v>27933</v>
      </c>
      <c r="B242">
        <v>0</v>
      </c>
    </row>
    <row r="243" spans="1:2" x14ac:dyDescent="0.3">
      <c r="A243" s="8">
        <v>27961</v>
      </c>
      <c r="B243">
        <v>0</v>
      </c>
    </row>
    <row r="244" spans="1:2" x14ac:dyDescent="0.3">
      <c r="A244" s="8">
        <v>27989</v>
      </c>
      <c r="B244">
        <v>0</v>
      </c>
    </row>
    <row r="245" spans="1:2" x14ac:dyDescent="0.3">
      <c r="A245" s="8">
        <v>28024</v>
      </c>
      <c r="B245">
        <v>0</v>
      </c>
    </row>
    <row r="246" spans="1:2" x14ac:dyDescent="0.3">
      <c r="A246" s="8">
        <v>28052</v>
      </c>
      <c r="B246">
        <v>0</v>
      </c>
    </row>
    <row r="247" spans="1:2" x14ac:dyDescent="0.3">
      <c r="A247" s="8">
        <v>28080</v>
      </c>
      <c r="B247">
        <v>0</v>
      </c>
    </row>
    <row r="248" spans="1:2" x14ac:dyDescent="0.3">
      <c r="A248" s="8">
        <v>28115</v>
      </c>
      <c r="B248">
        <v>0</v>
      </c>
    </row>
    <row r="249" spans="1:2" x14ac:dyDescent="0.3">
      <c r="A249" s="8">
        <v>28143</v>
      </c>
      <c r="B249">
        <v>0</v>
      </c>
    </row>
    <row r="250" spans="1:2" x14ac:dyDescent="0.3">
      <c r="A250" s="8">
        <v>28171</v>
      </c>
      <c r="B250">
        <v>0</v>
      </c>
    </row>
    <row r="251" spans="1:2" x14ac:dyDescent="0.3">
      <c r="A251" s="8">
        <v>28199</v>
      </c>
      <c r="B251">
        <v>0</v>
      </c>
    </row>
    <row r="252" spans="1:2" x14ac:dyDescent="0.3">
      <c r="A252" s="8">
        <v>28234</v>
      </c>
      <c r="B252">
        <v>0</v>
      </c>
    </row>
    <row r="253" spans="1:2" x14ac:dyDescent="0.3">
      <c r="A253" s="8">
        <v>28262</v>
      </c>
      <c r="B253">
        <v>0</v>
      </c>
    </row>
    <row r="254" spans="1:2" x14ac:dyDescent="0.3">
      <c r="A254" s="8">
        <v>28297</v>
      </c>
      <c r="B254">
        <v>0</v>
      </c>
    </row>
    <row r="255" spans="1:2" x14ac:dyDescent="0.3">
      <c r="A255" s="8">
        <v>28325</v>
      </c>
      <c r="B255">
        <v>0</v>
      </c>
    </row>
    <row r="256" spans="1:2" x14ac:dyDescent="0.3">
      <c r="A256" s="8">
        <v>28353</v>
      </c>
      <c r="B256">
        <v>0</v>
      </c>
    </row>
    <row r="257" spans="1:2" x14ac:dyDescent="0.3">
      <c r="A257" s="8">
        <v>28388</v>
      </c>
      <c r="B257">
        <v>0</v>
      </c>
    </row>
    <row r="258" spans="1:2" x14ac:dyDescent="0.3">
      <c r="A258" s="8">
        <v>28416</v>
      </c>
      <c r="B258">
        <v>0</v>
      </c>
    </row>
    <row r="259" spans="1:2" x14ac:dyDescent="0.3">
      <c r="A259" s="8">
        <v>28444</v>
      </c>
      <c r="B259">
        <v>0</v>
      </c>
    </row>
    <row r="260" spans="1:2" x14ac:dyDescent="0.3">
      <c r="A260" s="8">
        <v>28479</v>
      </c>
      <c r="B260">
        <v>0</v>
      </c>
    </row>
    <row r="261" spans="1:2" x14ac:dyDescent="0.3">
      <c r="A261" s="8">
        <v>28507</v>
      </c>
      <c r="B261">
        <v>0</v>
      </c>
    </row>
    <row r="262" spans="1:2" x14ac:dyDescent="0.3">
      <c r="A262" s="8">
        <v>28549</v>
      </c>
      <c r="B262">
        <v>0</v>
      </c>
    </row>
    <row r="263" spans="1:2" x14ac:dyDescent="0.3">
      <c r="A263" s="8">
        <v>28570</v>
      </c>
      <c r="B263">
        <v>0</v>
      </c>
    </row>
    <row r="264" spans="1:2" x14ac:dyDescent="0.3">
      <c r="A264" s="8">
        <v>28598</v>
      </c>
      <c r="B264">
        <v>0</v>
      </c>
    </row>
    <row r="265" spans="1:2" x14ac:dyDescent="0.3">
      <c r="A265" s="8">
        <v>28626</v>
      </c>
      <c r="B265">
        <v>0</v>
      </c>
    </row>
    <row r="266" spans="1:2" x14ac:dyDescent="0.3">
      <c r="A266" s="8">
        <v>28661</v>
      </c>
      <c r="B266">
        <v>0</v>
      </c>
    </row>
    <row r="267" spans="1:2" x14ac:dyDescent="0.3">
      <c r="A267" s="8">
        <v>28689</v>
      </c>
      <c r="B267">
        <v>0</v>
      </c>
    </row>
    <row r="268" spans="1:2" x14ac:dyDescent="0.3">
      <c r="A268" s="8">
        <v>28717</v>
      </c>
      <c r="B268">
        <v>0</v>
      </c>
    </row>
    <row r="269" spans="1:2" x14ac:dyDescent="0.3">
      <c r="A269" s="8">
        <v>28752</v>
      </c>
      <c r="B269">
        <v>0</v>
      </c>
    </row>
    <row r="270" spans="1:2" x14ac:dyDescent="0.3">
      <c r="A270" s="8">
        <v>28780</v>
      </c>
      <c r="B270">
        <v>0</v>
      </c>
    </row>
    <row r="271" spans="1:2" x14ac:dyDescent="0.3">
      <c r="A271" s="8">
        <v>28815</v>
      </c>
      <c r="B271">
        <v>0</v>
      </c>
    </row>
    <row r="272" spans="1:2" x14ac:dyDescent="0.3">
      <c r="A272" s="8">
        <v>28843</v>
      </c>
      <c r="B272">
        <v>0</v>
      </c>
    </row>
    <row r="273" spans="1:2" x14ac:dyDescent="0.3">
      <c r="A273" s="8">
        <v>28892</v>
      </c>
      <c r="B273">
        <v>0</v>
      </c>
    </row>
    <row r="274" spans="1:2" x14ac:dyDescent="0.3">
      <c r="A274" s="8">
        <v>28934</v>
      </c>
      <c r="B274">
        <v>0</v>
      </c>
    </row>
    <row r="275" spans="1:2" x14ac:dyDescent="0.3">
      <c r="A275" s="8">
        <v>28962</v>
      </c>
      <c r="B275">
        <v>0</v>
      </c>
    </row>
    <row r="276" spans="1:2" x14ac:dyDescent="0.3">
      <c r="A276" s="8">
        <v>28997</v>
      </c>
      <c r="B276">
        <v>0</v>
      </c>
    </row>
    <row r="277" spans="1:2" x14ac:dyDescent="0.3">
      <c r="A277" s="8">
        <v>29047</v>
      </c>
      <c r="B277">
        <v>0</v>
      </c>
    </row>
    <row r="278" spans="1:2" x14ac:dyDescent="0.3">
      <c r="A278" s="8">
        <v>29081</v>
      </c>
      <c r="B278">
        <v>0</v>
      </c>
    </row>
    <row r="279" spans="1:2" x14ac:dyDescent="0.3">
      <c r="A279" s="8">
        <v>29116</v>
      </c>
      <c r="B279">
        <v>0</v>
      </c>
    </row>
    <row r="280" spans="1:2" x14ac:dyDescent="0.3">
      <c r="A280" s="8">
        <v>29134</v>
      </c>
      <c r="B280">
        <v>0</v>
      </c>
    </row>
    <row r="281" spans="1:2" x14ac:dyDescent="0.3">
      <c r="A281" s="8">
        <v>29179</v>
      </c>
      <c r="B281">
        <v>0</v>
      </c>
    </row>
    <row r="282" spans="1:2" x14ac:dyDescent="0.3">
      <c r="A282" s="8">
        <v>29229</v>
      </c>
      <c r="B282">
        <v>0</v>
      </c>
    </row>
    <row r="283" spans="1:2" x14ac:dyDescent="0.3">
      <c r="A283" s="8">
        <v>29256</v>
      </c>
      <c r="B283">
        <v>0</v>
      </c>
    </row>
    <row r="284" spans="1:2" x14ac:dyDescent="0.3">
      <c r="A284" s="8">
        <v>29298</v>
      </c>
      <c r="B284">
        <v>0</v>
      </c>
    </row>
    <row r="285" spans="1:2" x14ac:dyDescent="0.3">
      <c r="A285" s="8">
        <v>29333</v>
      </c>
      <c r="B285">
        <v>0</v>
      </c>
    </row>
    <row r="286" spans="1:2" x14ac:dyDescent="0.3">
      <c r="A286" s="8">
        <v>29361</v>
      </c>
      <c r="B286">
        <v>0</v>
      </c>
    </row>
    <row r="287" spans="1:2" x14ac:dyDescent="0.3">
      <c r="A287" s="8">
        <v>29411</v>
      </c>
      <c r="B287">
        <v>0</v>
      </c>
    </row>
    <row r="288" spans="1:2" x14ac:dyDescent="0.3">
      <c r="A288" s="8">
        <v>29445</v>
      </c>
      <c r="B288">
        <v>0</v>
      </c>
    </row>
    <row r="289" spans="1:2" x14ac:dyDescent="0.3">
      <c r="A289" s="8">
        <v>29480</v>
      </c>
      <c r="B289">
        <v>0</v>
      </c>
    </row>
    <row r="290" spans="1:2" x14ac:dyDescent="0.3">
      <c r="A290" s="8">
        <v>29515</v>
      </c>
      <c r="B290">
        <v>0</v>
      </c>
    </row>
    <row r="291" spans="1:2" x14ac:dyDescent="0.3">
      <c r="A291" s="8">
        <v>29543</v>
      </c>
      <c r="B291">
        <v>0</v>
      </c>
    </row>
    <row r="292" spans="1:2" x14ac:dyDescent="0.3">
      <c r="A292" s="8">
        <v>29574</v>
      </c>
      <c r="B292">
        <v>0</v>
      </c>
    </row>
    <row r="293" spans="1:2" x14ac:dyDescent="0.3">
      <c r="A293" s="8">
        <v>29620</v>
      </c>
      <c r="B293">
        <v>0</v>
      </c>
    </row>
    <row r="294" spans="1:2" x14ac:dyDescent="0.3">
      <c r="A294" s="8">
        <v>29676</v>
      </c>
      <c r="B294">
        <v>0</v>
      </c>
    </row>
    <row r="295" spans="1:2" x14ac:dyDescent="0.3">
      <c r="A295" s="8">
        <v>29724</v>
      </c>
      <c r="B295">
        <v>0</v>
      </c>
    </row>
    <row r="296" spans="1:2" x14ac:dyDescent="0.3">
      <c r="A296" s="8">
        <v>29774</v>
      </c>
      <c r="B296">
        <v>0</v>
      </c>
    </row>
    <row r="297" spans="1:2" x14ac:dyDescent="0.3">
      <c r="A297" s="8">
        <v>29816</v>
      </c>
      <c r="B297">
        <v>0</v>
      </c>
    </row>
    <row r="298" spans="1:2" x14ac:dyDescent="0.3">
      <c r="A298" s="8">
        <v>29865</v>
      </c>
      <c r="B298">
        <v>0</v>
      </c>
    </row>
    <row r="299" spans="1:2" x14ac:dyDescent="0.3">
      <c r="A299" s="8">
        <v>29907</v>
      </c>
      <c r="B299">
        <v>0</v>
      </c>
    </row>
    <row r="300" spans="1:2" x14ac:dyDescent="0.3">
      <c r="A300" s="8">
        <v>29942</v>
      </c>
      <c r="B300">
        <v>0</v>
      </c>
    </row>
    <row r="301" spans="1:2" x14ac:dyDescent="0.3">
      <c r="A301" s="8">
        <v>29984</v>
      </c>
      <c r="B301">
        <v>0</v>
      </c>
    </row>
    <row r="302" spans="1:2" x14ac:dyDescent="0.3">
      <c r="A302" s="8">
        <v>30040</v>
      </c>
      <c r="B302">
        <v>0</v>
      </c>
    </row>
    <row r="303" spans="1:2" x14ac:dyDescent="0.3">
      <c r="A303" s="8">
        <v>30089</v>
      </c>
      <c r="B303">
        <v>0</v>
      </c>
    </row>
    <row r="304" spans="1:2" x14ac:dyDescent="0.3">
      <c r="A304" s="8">
        <v>30133</v>
      </c>
      <c r="B304">
        <v>0</v>
      </c>
    </row>
    <row r="305" spans="1:2" x14ac:dyDescent="0.3">
      <c r="A305" s="8">
        <v>30187</v>
      </c>
      <c r="B305">
        <v>0</v>
      </c>
    </row>
    <row r="306" spans="1:2" x14ac:dyDescent="0.3">
      <c r="A306" s="8">
        <v>30229</v>
      </c>
      <c r="B306">
        <v>0</v>
      </c>
    </row>
    <row r="307" spans="1:2" x14ac:dyDescent="0.3">
      <c r="A307" s="8">
        <v>30271</v>
      </c>
      <c r="B307">
        <v>0</v>
      </c>
    </row>
    <row r="308" spans="1:2" x14ac:dyDescent="0.3">
      <c r="A308" s="8">
        <v>30306</v>
      </c>
      <c r="B308">
        <v>0</v>
      </c>
    </row>
    <row r="309" spans="1:2" x14ac:dyDescent="0.3">
      <c r="A309" s="8">
        <v>30356</v>
      </c>
      <c r="B309">
        <v>0</v>
      </c>
    </row>
    <row r="310" spans="1:2" x14ac:dyDescent="0.3">
      <c r="A310" s="8">
        <v>30404</v>
      </c>
      <c r="B310">
        <v>0</v>
      </c>
    </row>
    <row r="311" spans="1:2" x14ac:dyDescent="0.3">
      <c r="A311" s="8">
        <v>30460</v>
      </c>
      <c r="B311">
        <v>0</v>
      </c>
    </row>
    <row r="312" spans="1:2" x14ac:dyDescent="0.3">
      <c r="A312" s="8">
        <v>30510</v>
      </c>
      <c r="B312">
        <v>0</v>
      </c>
    </row>
    <row r="313" spans="1:2" x14ac:dyDescent="0.3">
      <c r="A313" s="8">
        <v>30551</v>
      </c>
      <c r="B313">
        <v>0</v>
      </c>
    </row>
    <row r="314" spans="1:2" x14ac:dyDescent="0.3">
      <c r="A314" s="8">
        <v>30593</v>
      </c>
      <c r="B314">
        <v>0</v>
      </c>
    </row>
    <row r="315" spans="1:2" x14ac:dyDescent="0.3">
      <c r="A315" s="8">
        <v>30635</v>
      </c>
      <c r="B315">
        <v>0</v>
      </c>
    </row>
    <row r="316" spans="1:2" x14ac:dyDescent="0.3">
      <c r="A316" s="8">
        <v>30670</v>
      </c>
      <c r="B316">
        <v>0</v>
      </c>
    </row>
    <row r="317" spans="1:2" x14ac:dyDescent="0.3">
      <c r="A317" s="8">
        <v>30712</v>
      </c>
      <c r="B317">
        <v>0</v>
      </c>
    </row>
    <row r="318" spans="1:2" x14ac:dyDescent="0.3">
      <c r="A318" s="8">
        <v>30768</v>
      </c>
      <c r="B318">
        <v>0</v>
      </c>
    </row>
    <row r="319" spans="1:2" x14ac:dyDescent="0.3">
      <c r="A319" s="8">
        <v>30824</v>
      </c>
      <c r="B319">
        <v>0</v>
      </c>
    </row>
    <row r="320" spans="1:2" x14ac:dyDescent="0.3">
      <c r="A320" s="8">
        <v>30880</v>
      </c>
      <c r="B320">
        <v>0</v>
      </c>
    </row>
    <row r="321" spans="1:2" x14ac:dyDescent="0.3">
      <c r="A321" s="8">
        <v>30915</v>
      </c>
      <c r="B321">
        <v>0</v>
      </c>
    </row>
    <row r="322" spans="1:2" x14ac:dyDescent="0.3">
      <c r="A322" s="8">
        <v>30957</v>
      </c>
      <c r="B322">
        <v>0</v>
      </c>
    </row>
    <row r="323" spans="1:2" x14ac:dyDescent="0.3">
      <c r="A323" s="8">
        <v>30993</v>
      </c>
      <c r="B323">
        <v>0</v>
      </c>
    </row>
    <row r="324" spans="1:2" x14ac:dyDescent="0.3">
      <c r="A324" s="8">
        <v>31034</v>
      </c>
      <c r="B324">
        <v>0</v>
      </c>
    </row>
    <row r="325" spans="1:2" x14ac:dyDescent="0.3">
      <c r="A325" s="8">
        <v>31091</v>
      </c>
      <c r="B325">
        <v>0</v>
      </c>
    </row>
    <row r="326" spans="1:2" x14ac:dyDescent="0.3">
      <c r="A326" s="8">
        <v>31132</v>
      </c>
      <c r="B326">
        <v>0</v>
      </c>
    </row>
    <row r="327" spans="1:2" x14ac:dyDescent="0.3">
      <c r="A327" s="8">
        <v>31188</v>
      </c>
      <c r="B327">
        <v>0</v>
      </c>
    </row>
    <row r="328" spans="1:2" x14ac:dyDescent="0.3">
      <c r="A328" s="8">
        <v>31238</v>
      </c>
      <c r="B328">
        <v>0</v>
      </c>
    </row>
    <row r="329" spans="1:2" x14ac:dyDescent="0.3">
      <c r="A329" s="8">
        <v>31279</v>
      </c>
      <c r="B329">
        <v>0</v>
      </c>
    </row>
    <row r="330" spans="1:2" x14ac:dyDescent="0.3">
      <c r="A330" s="8">
        <v>31321</v>
      </c>
      <c r="B330">
        <v>0</v>
      </c>
    </row>
    <row r="331" spans="1:2" x14ac:dyDescent="0.3">
      <c r="A331" s="8">
        <v>31356</v>
      </c>
      <c r="B331">
        <v>0</v>
      </c>
    </row>
    <row r="332" spans="1:2" x14ac:dyDescent="0.3">
      <c r="A332" s="8">
        <v>31398</v>
      </c>
      <c r="B332">
        <v>0</v>
      </c>
    </row>
    <row r="333" spans="1:2" x14ac:dyDescent="0.3">
      <c r="A333" s="8">
        <v>31455</v>
      </c>
      <c r="B333">
        <v>0</v>
      </c>
    </row>
    <row r="334" spans="1:2" x14ac:dyDescent="0.3">
      <c r="A334" s="8">
        <v>31503</v>
      </c>
      <c r="B334">
        <v>0</v>
      </c>
    </row>
    <row r="335" spans="1:2" x14ac:dyDescent="0.3">
      <c r="A335" s="8">
        <v>31552</v>
      </c>
      <c r="B335">
        <v>0</v>
      </c>
    </row>
    <row r="336" spans="1:2" x14ac:dyDescent="0.3">
      <c r="A336" s="8">
        <v>31602</v>
      </c>
      <c r="B336">
        <v>0</v>
      </c>
    </row>
    <row r="337" spans="1:2" x14ac:dyDescent="0.3">
      <c r="A337" s="8">
        <v>31643</v>
      </c>
      <c r="B337">
        <v>0</v>
      </c>
    </row>
    <row r="338" spans="1:2" x14ac:dyDescent="0.3">
      <c r="A338" s="8">
        <v>31678</v>
      </c>
      <c r="B338">
        <v>0</v>
      </c>
    </row>
    <row r="339" spans="1:2" x14ac:dyDescent="0.3">
      <c r="A339" s="8">
        <v>31721</v>
      </c>
      <c r="B339">
        <v>0</v>
      </c>
    </row>
    <row r="340" spans="1:2" x14ac:dyDescent="0.3">
      <c r="A340" s="8">
        <v>31762</v>
      </c>
      <c r="B340">
        <v>0</v>
      </c>
    </row>
    <row r="341" spans="1:2" x14ac:dyDescent="0.3">
      <c r="A341" s="8">
        <v>31819</v>
      </c>
      <c r="B341">
        <v>0</v>
      </c>
    </row>
    <row r="342" spans="1:2" x14ac:dyDescent="0.3">
      <c r="A342" s="8">
        <v>31867</v>
      </c>
      <c r="B342">
        <v>0</v>
      </c>
    </row>
    <row r="343" spans="1:2" x14ac:dyDescent="0.3">
      <c r="A343" s="8">
        <v>31916</v>
      </c>
      <c r="B343">
        <v>0</v>
      </c>
    </row>
    <row r="344" spans="1:2" x14ac:dyDescent="0.3">
      <c r="A344" s="8">
        <v>31965</v>
      </c>
      <c r="B344">
        <v>0</v>
      </c>
    </row>
    <row r="345" spans="1:2" x14ac:dyDescent="0.3">
      <c r="A345" s="8">
        <v>32007</v>
      </c>
      <c r="B345">
        <v>0</v>
      </c>
    </row>
    <row r="346" spans="1:2" x14ac:dyDescent="0.3">
      <c r="A346" s="8">
        <v>32042</v>
      </c>
      <c r="B346">
        <v>0</v>
      </c>
    </row>
    <row r="347" spans="1:2" x14ac:dyDescent="0.3">
      <c r="A347" s="8">
        <v>32084</v>
      </c>
      <c r="B347">
        <v>0</v>
      </c>
    </row>
    <row r="348" spans="1:2" x14ac:dyDescent="0.3">
      <c r="A348" s="8">
        <v>32127</v>
      </c>
      <c r="B348">
        <v>0</v>
      </c>
    </row>
    <row r="349" spans="1:2" x14ac:dyDescent="0.3">
      <c r="A349" s="8">
        <v>32183</v>
      </c>
      <c r="B349">
        <v>0</v>
      </c>
    </row>
    <row r="350" spans="1:2" x14ac:dyDescent="0.3">
      <c r="A350" s="8">
        <v>32231</v>
      </c>
      <c r="B350">
        <v>0</v>
      </c>
    </row>
    <row r="351" spans="1:2" x14ac:dyDescent="0.3">
      <c r="A351" s="8">
        <v>32280</v>
      </c>
      <c r="B351">
        <v>0</v>
      </c>
    </row>
    <row r="352" spans="1:2" x14ac:dyDescent="0.3">
      <c r="A352" s="8">
        <v>32324</v>
      </c>
      <c r="B352">
        <v>0</v>
      </c>
    </row>
    <row r="353" spans="1:2" x14ac:dyDescent="0.3">
      <c r="A353" s="8">
        <v>32371</v>
      </c>
      <c r="B353">
        <v>0</v>
      </c>
    </row>
    <row r="354" spans="1:2" x14ac:dyDescent="0.3">
      <c r="A354" s="8">
        <v>32406</v>
      </c>
      <c r="B354">
        <v>0</v>
      </c>
    </row>
    <row r="355" spans="1:2" x14ac:dyDescent="0.3">
      <c r="A355" s="8">
        <v>32448</v>
      </c>
      <c r="B355">
        <v>0</v>
      </c>
    </row>
    <row r="356" spans="1:2" x14ac:dyDescent="0.3">
      <c r="A356" s="8">
        <v>32491</v>
      </c>
      <c r="B356">
        <v>0</v>
      </c>
    </row>
    <row r="357" spans="1:2" x14ac:dyDescent="0.3">
      <c r="A357" s="8">
        <v>32547</v>
      </c>
      <c r="B357">
        <v>0</v>
      </c>
    </row>
    <row r="358" spans="1:2" x14ac:dyDescent="0.3">
      <c r="A358" s="8">
        <v>32595</v>
      </c>
      <c r="B358">
        <v>0</v>
      </c>
    </row>
    <row r="359" spans="1:2" x14ac:dyDescent="0.3">
      <c r="A359" s="8">
        <v>32644</v>
      </c>
      <c r="B359">
        <v>0</v>
      </c>
    </row>
    <row r="360" spans="1:2" x14ac:dyDescent="0.3">
      <c r="A360" s="8">
        <v>32695</v>
      </c>
      <c r="B360">
        <v>0</v>
      </c>
    </row>
    <row r="361" spans="1:2" x14ac:dyDescent="0.3">
      <c r="A361" s="8">
        <v>32742</v>
      </c>
      <c r="B361">
        <v>0</v>
      </c>
    </row>
    <row r="362" spans="1:2" x14ac:dyDescent="0.3">
      <c r="A362" s="8">
        <v>32784</v>
      </c>
      <c r="B362">
        <v>0</v>
      </c>
    </row>
    <row r="363" spans="1:2" x14ac:dyDescent="0.3">
      <c r="A363" s="8">
        <v>32826</v>
      </c>
      <c r="B363">
        <v>0</v>
      </c>
    </row>
    <row r="364" spans="1:2" x14ac:dyDescent="0.3">
      <c r="A364" s="8">
        <v>32861</v>
      </c>
      <c r="B364">
        <v>0</v>
      </c>
    </row>
    <row r="365" spans="1:2" x14ac:dyDescent="0.3">
      <c r="A365" s="8">
        <v>32911</v>
      </c>
      <c r="B365">
        <v>0</v>
      </c>
    </row>
    <row r="366" spans="1:2" x14ac:dyDescent="0.3">
      <c r="A366" s="8">
        <v>32959</v>
      </c>
      <c r="B366">
        <v>0</v>
      </c>
    </row>
    <row r="367" spans="1:2" x14ac:dyDescent="0.3">
      <c r="A367" s="8">
        <v>33008</v>
      </c>
      <c r="B367">
        <v>0</v>
      </c>
    </row>
    <row r="368" spans="1:2" x14ac:dyDescent="0.3">
      <c r="A368" s="8">
        <v>33057</v>
      </c>
      <c r="B368">
        <v>0</v>
      </c>
    </row>
    <row r="369" spans="1:2" x14ac:dyDescent="0.3">
      <c r="A369" s="8">
        <v>33106</v>
      </c>
      <c r="B369">
        <v>0</v>
      </c>
    </row>
    <row r="370" spans="1:2" x14ac:dyDescent="0.3">
      <c r="A370" s="8">
        <v>33148</v>
      </c>
      <c r="B370">
        <v>0</v>
      </c>
    </row>
    <row r="371" spans="1:2" x14ac:dyDescent="0.3">
      <c r="A371" s="8">
        <v>33190</v>
      </c>
      <c r="B371">
        <v>0</v>
      </c>
    </row>
    <row r="372" spans="1:2" x14ac:dyDescent="0.3">
      <c r="A372" s="8">
        <v>33225</v>
      </c>
      <c r="B372">
        <v>0</v>
      </c>
    </row>
    <row r="373" spans="1:2" x14ac:dyDescent="0.3">
      <c r="A373" s="8">
        <v>33275</v>
      </c>
      <c r="B373">
        <v>0</v>
      </c>
    </row>
    <row r="374" spans="1:2" x14ac:dyDescent="0.3">
      <c r="A374" s="8">
        <v>33323</v>
      </c>
      <c r="B374">
        <v>0</v>
      </c>
    </row>
    <row r="375" spans="1:2" x14ac:dyDescent="0.3">
      <c r="A375" s="8">
        <v>33372</v>
      </c>
      <c r="B375">
        <v>0</v>
      </c>
    </row>
    <row r="376" spans="1:2" x14ac:dyDescent="0.3">
      <c r="A376" s="8">
        <v>33422</v>
      </c>
      <c r="B376">
        <v>0</v>
      </c>
    </row>
    <row r="377" spans="1:2" x14ac:dyDescent="0.3">
      <c r="A377" s="8">
        <v>33470</v>
      </c>
      <c r="B377">
        <v>0</v>
      </c>
    </row>
    <row r="378" spans="1:2" x14ac:dyDescent="0.3">
      <c r="A378" s="8">
        <v>33512</v>
      </c>
      <c r="B378">
        <v>0</v>
      </c>
    </row>
    <row r="379" spans="1:2" x14ac:dyDescent="0.3">
      <c r="A379" s="8">
        <v>33547</v>
      </c>
      <c r="B379">
        <v>0</v>
      </c>
    </row>
    <row r="380" spans="1:2" x14ac:dyDescent="0.3">
      <c r="A380" s="8">
        <v>33589</v>
      </c>
      <c r="B380">
        <v>0</v>
      </c>
    </row>
    <row r="381" spans="1:2" x14ac:dyDescent="0.3">
      <c r="A381" s="8">
        <v>33639</v>
      </c>
      <c r="B381">
        <v>0</v>
      </c>
    </row>
    <row r="382" spans="1:2" x14ac:dyDescent="0.3">
      <c r="A382" s="8">
        <v>33694</v>
      </c>
      <c r="B382">
        <v>0</v>
      </c>
    </row>
    <row r="383" spans="1:2" x14ac:dyDescent="0.3">
      <c r="A383" s="8">
        <v>33743</v>
      </c>
      <c r="B383">
        <v>0</v>
      </c>
    </row>
    <row r="384" spans="1:2" x14ac:dyDescent="0.3">
      <c r="A384" s="8">
        <v>33786</v>
      </c>
      <c r="B384">
        <v>0</v>
      </c>
    </row>
    <row r="385" spans="1:2" x14ac:dyDescent="0.3">
      <c r="A385" s="8">
        <v>33834</v>
      </c>
      <c r="B385">
        <v>0</v>
      </c>
    </row>
    <row r="386" spans="1:2" x14ac:dyDescent="0.3">
      <c r="A386" s="8">
        <v>33883</v>
      </c>
      <c r="B386">
        <v>0</v>
      </c>
    </row>
    <row r="387" spans="1:2" x14ac:dyDescent="0.3">
      <c r="A387" s="8">
        <v>33925</v>
      </c>
      <c r="B387">
        <v>0</v>
      </c>
    </row>
    <row r="388" spans="1:2" x14ac:dyDescent="0.3">
      <c r="A388" s="8">
        <v>33960</v>
      </c>
      <c r="B388">
        <v>0</v>
      </c>
    </row>
    <row r="389" spans="1:2" x14ac:dyDescent="0.3">
      <c r="A389" s="8">
        <v>34003</v>
      </c>
      <c r="B389">
        <v>0</v>
      </c>
    </row>
    <row r="390" spans="1:2" x14ac:dyDescent="0.3">
      <c r="A390" s="8">
        <v>34051</v>
      </c>
      <c r="B390">
        <v>0</v>
      </c>
    </row>
    <row r="391" spans="1:2" x14ac:dyDescent="0.3">
      <c r="A391" s="8">
        <v>34107</v>
      </c>
      <c r="B391">
        <v>0</v>
      </c>
    </row>
    <row r="392" spans="1:2" x14ac:dyDescent="0.3">
      <c r="A392" s="8">
        <v>34157</v>
      </c>
      <c r="B392">
        <v>0</v>
      </c>
    </row>
    <row r="393" spans="1:2" x14ac:dyDescent="0.3">
      <c r="A393" s="8">
        <v>34198</v>
      </c>
      <c r="B393">
        <v>0</v>
      </c>
    </row>
    <row r="394" spans="1:2" x14ac:dyDescent="0.3">
      <c r="A394" s="8">
        <v>34233</v>
      </c>
      <c r="B394">
        <v>0</v>
      </c>
    </row>
    <row r="395" spans="1:2" x14ac:dyDescent="0.3">
      <c r="A395" s="8">
        <v>34289</v>
      </c>
      <c r="B395">
        <v>0</v>
      </c>
    </row>
    <row r="396" spans="1:2" x14ac:dyDescent="0.3">
      <c r="A396" s="8">
        <v>34324</v>
      </c>
      <c r="B396">
        <v>0</v>
      </c>
    </row>
    <row r="397" spans="1:2" x14ac:dyDescent="0.3">
      <c r="A397" s="8">
        <v>34369</v>
      </c>
      <c r="B397">
        <v>0</v>
      </c>
    </row>
    <row r="398" spans="1:2" x14ac:dyDescent="0.3">
      <c r="A398" s="8">
        <v>34415</v>
      </c>
      <c r="B398">
        <v>0</v>
      </c>
    </row>
    <row r="399" spans="1:2" x14ac:dyDescent="0.3">
      <c r="A399" s="8">
        <v>34471</v>
      </c>
      <c r="B399">
        <v>0</v>
      </c>
    </row>
    <row r="400" spans="1:2" x14ac:dyDescent="0.3">
      <c r="A400" s="8">
        <v>34521</v>
      </c>
      <c r="B400">
        <v>0</v>
      </c>
    </row>
    <row r="401" spans="1:2" x14ac:dyDescent="0.3">
      <c r="A401" s="8">
        <v>34562</v>
      </c>
      <c r="B401">
        <v>0</v>
      </c>
    </row>
    <row r="402" spans="1:2" x14ac:dyDescent="0.3">
      <c r="A402" s="8">
        <v>34604</v>
      </c>
      <c r="B402">
        <v>0</v>
      </c>
    </row>
    <row r="403" spans="1:2" x14ac:dyDescent="0.3">
      <c r="A403" s="8">
        <v>34653</v>
      </c>
      <c r="B403">
        <v>0</v>
      </c>
    </row>
    <row r="404" spans="1:2" x14ac:dyDescent="0.3">
      <c r="A404" s="8">
        <v>34688</v>
      </c>
      <c r="B404">
        <v>0</v>
      </c>
    </row>
    <row r="405" spans="1:2" x14ac:dyDescent="0.3">
      <c r="A405" s="8">
        <v>34731</v>
      </c>
      <c r="B405">
        <v>0</v>
      </c>
    </row>
    <row r="406" spans="1:2" x14ac:dyDescent="0.3">
      <c r="A406" s="8">
        <v>34786</v>
      </c>
      <c r="B406">
        <v>0</v>
      </c>
    </row>
    <row r="407" spans="1:2" x14ac:dyDescent="0.3">
      <c r="A407" s="8">
        <v>34842</v>
      </c>
      <c r="B407">
        <v>0</v>
      </c>
    </row>
    <row r="408" spans="1:2" x14ac:dyDescent="0.3">
      <c r="A408" s="8">
        <v>34886</v>
      </c>
      <c r="B408">
        <v>0</v>
      </c>
    </row>
    <row r="409" spans="1:2" x14ac:dyDescent="0.3">
      <c r="A409" s="8">
        <v>34933</v>
      </c>
      <c r="B409">
        <v>0</v>
      </c>
    </row>
    <row r="410" spans="1:2" x14ac:dyDescent="0.3">
      <c r="A410" s="8">
        <v>34968</v>
      </c>
      <c r="B410">
        <v>0</v>
      </c>
    </row>
    <row r="411" spans="1:2" x14ac:dyDescent="0.3">
      <c r="A411" s="8">
        <v>35018</v>
      </c>
      <c r="B411">
        <v>0</v>
      </c>
    </row>
    <row r="412" spans="1:2" x14ac:dyDescent="0.3">
      <c r="A412" s="8">
        <v>35052</v>
      </c>
      <c r="B412">
        <v>0</v>
      </c>
    </row>
    <row r="413" spans="1:2" x14ac:dyDescent="0.3">
      <c r="A413" s="8">
        <v>35095</v>
      </c>
      <c r="B413">
        <v>0</v>
      </c>
    </row>
    <row r="414" spans="1:2" x14ac:dyDescent="0.3">
      <c r="A414" s="8">
        <v>35150</v>
      </c>
      <c r="B414">
        <v>0</v>
      </c>
    </row>
    <row r="415" spans="1:2" x14ac:dyDescent="0.3">
      <c r="A415" s="8">
        <v>35206</v>
      </c>
      <c r="B415">
        <v>0</v>
      </c>
    </row>
    <row r="416" spans="1:2" x14ac:dyDescent="0.3">
      <c r="A416" s="8">
        <v>35249</v>
      </c>
      <c r="B416">
        <v>0</v>
      </c>
    </row>
    <row r="417" spans="1:2" x14ac:dyDescent="0.3">
      <c r="A417" s="8">
        <v>35297</v>
      </c>
      <c r="B417">
        <v>0</v>
      </c>
    </row>
    <row r="418" spans="1:2" x14ac:dyDescent="0.3">
      <c r="A418" s="8">
        <v>35332</v>
      </c>
      <c r="B418">
        <v>0</v>
      </c>
    </row>
    <row r="419" spans="1:2" x14ac:dyDescent="0.3">
      <c r="A419" s="8">
        <v>35382</v>
      </c>
      <c r="B419">
        <v>0</v>
      </c>
    </row>
    <row r="420" spans="1:2" x14ac:dyDescent="0.3">
      <c r="A420" s="8">
        <v>35416</v>
      </c>
      <c r="B420">
        <v>0</v>
      </c>
    </row>
    <row r="421" spans="1:2" x14ac:dyDescent="0.3">
      <c r="A421" s="8">
        <v>35466</v>
      </c>
      <c r="B421">
        <v>0</v>
      </c>
    </row>
    <row r="422" spans="1:2" x14ac:dyDescent="0.3">
      <c r="A422" s="8">
        <v>35514</v>
      </c>
      <c r="B422">
        <v>0</v>
      </c>
    </row>
    <row r="423" spans="1:2" x14ac:dyDescent="0.3">
      <c r="A423" s="8">
        <v>35570</v>
      </c>
      <c r="B423">
        <v>0</v>
      </c>
    </row>
    <row r="424" spans="1:2" x14ac:dyDescent="0.3">
      <c r="A424" s="8">
        <v>35613</v>
      </c>
      <c r="B424">
        <v>0</v>
      </c>
    </row>
    <row r="425" spans="1:2" x14ac:dyDescent="0.3">
      <c r="A425" s="8">
        <v>35661</v>
      </c>
      <c r="B425">
        <v>0</v>
      </c>
    </row>
    <row r="426" spans="1:2" x14ac:dyDescent="0.3">
      <c r="A426" s="8">
        <v>35703</v>
      </c>
      <c r="B426">
        <v>0</v>
      </c>
    </row>
    <row r="427" spans="1:2" x14ac:dyDescent="0.3">
      <c r="A427" s="8">
        <v>35746</v>
      </c>
      <c r="B427">
        <v>0</v>
      </c>
    </row>
    <row r="428" spans="1:2" x14ac:dyDescent="0.3">
      <c r="A428" s="8">
        <v>35780</v>
      </c>
      <c r="B428">
        <v>0</v>
      </c>
    </row>
    <row r="429" spans="1:2" x14ac:dyDescent="0.3">
      <c r="A429" s="8">
        <v>35830</v>
      </c>
      <c r="B429">
        <v>0</v>
      </c>
    </row>
    <row r="430" spans="1:2" x14ac:dyDescent="0.3">
      <c r="A430" s="8">
        <v>35885</v>
      </c>
      <c r="B430">
        <v>0</v>
      </c>
    </row>
    <row r="431" spans="1:2" x14ac:dyDescent="0.3">
      <c r="A431" s="8">
        <v>35934</v>
      </c>
      <c r="B431">
        <v>0</v>
      </c>
    </row>
    <row r="432" spans="1:2" x14ac:dyDescent="0.3">
      <c r="A432" s="8">
        <v>35977</v>
      </c>
      <c r="B432">
        <v>0</v>
      </c>
    </row>
    <row r="433" spans="1:2" x14ac:dyDescent="0.3">
      <c r="A433" s="8">
        <v>36025</v>
      </c>
      <c r="B433">
        <v>0</v>
      </c>
    </row>
    <row r="434" spans="1:2" x14ac:dyDescent="0.3">
      <c r="A434" s="8">
        <v>36067</v>
      </c>
      <c r="B434">
        <v>0</v>
      </c>
    </row>
    <row r="435" spans="1:2" x14ac:dyDescent="0.3">
      <c r="A435" s="8">
        <v>36116</v>
      </c>
      <c r="B435">
        <v>0</v>
      </c>
    </row>
    <row r="436" spans="1:2" x14ac:dyDescent="0.3">
      <c r="A436" s="8">
        <v>36151</v>
      </c>
      <c r="B436">
        <v>0</v>
      </c>
    </row>
    <row r="437" spans="1:2" x14ac:dyDescent="0.3">
      <c r="A437" s="8">
        <v>36194</v>
      </c>
      <c r="B437">
        <v>0</v>
      </c>
    </row>
    <row r="438" spans="1:2" x14ac:dyDescent="0.3">
      <c r="A438" s="8">
        <v>36249</v>
      </c>
      <c r="B438">
        <v>0</v>
      </c>
    </row>
    <row r="439" spans="1:2" x14ac:dyDescent="0.3">
      <c r="A439" s="8">
        <v>36298</v>
      </c>
      <c r="B439">
        <v>0</v>
      </c>
    </row>
    <row r="440" spans="1:2" x14ac:dyDescent="0.3">
      <c r="A440" s="8">
        <v>36341</v>
      </c>
      <c r="B440">
        <v>0</v>
      </c>
    </row>
    <row r="441" spans="1:2" x14ac:dyDescent="0.3">
      <c r="A441" s="8">
        <v>36396</v>
      </c>
      <c r="B441">
        <v>0</v>
      </c>
    </row>
    <row r="442" spans="1:2" x14ac:dyDescent="0.3">
      <c r="A442" s="8">
        <v>36438</v>
      </c>
      <c r="B442">
        <v>0</v>
      </c>
    </row>
    <row r="443" spans="1:2" x14ac:dyDescent="0.3">
      <c r="A443" s="8">
        <v>36480</v>
      </c>
      <c r="B443">
        <v>6.1273008014509447E-4</v>
      </c>
    </row>
    <row r="444" spans="1:2" x14ac:dyDescent="0.3">
      <c r="A444" s="8">
        <v>36515</v>
      </c>
      <c r="B444">
        <v>6.7338706962148914E-4</v>
      </c>
    </row>
    <row r="445" spans="1:2" x14ac:dyDescent="0.3">
      <c r="A445" s="8">
        <v>36558</v>
      </c>
      <c r="B445">
        <v>1.2456402590931739E-3</v>
      </c>
    </row>
    <row r="446" spans="1:2" x14ac:dyDescent="0.3">
      <c r="A446" s="8">
        <v>36606</v>
      </c>
      <c r="B446">
        <v>1.2730258551551181E-3</v>
      </c>
    </row>
    <row r="447" spans="1:2" x14ac:dyDescent="0.3">
      <c r="A447" s="8">
        <v>36662</v>
      </c>
      <c r="B447">
        <v>6.4616597419213102E-4</v>
      </c>
    </row>
    <row r="448" spans="1:2" x14ac:dyDescent="0.3">
      <c r="A448" s="8">
        <v>36705</v>
      </c>
      <c r="B448">
        <v>6.192372235879843E-4</v>
      </c>
    </row>
    <row r="449" spans="1:2" x14ac:dyDescent="0.3">
      <c r="A449" s="8">
        <v>36760</v>
      </c>
      <c r="B449">
        <v>0</v>
      </c>
    </row>
    <row r="450" spans="1:2" x14ac:dyDescent="0.3">
      <c r="A450" s="8">
        <v>36802</v>
      </c>
      <c r="B450">
        <v>0</v>
      </c>
    </row>
    <row r="451" spans="1:2" x14ac:dyDescent="0.3">
      <c r="A451" s="8">
        <v>36845</v>
      </c>
      <c r="B451">
        <v>0</v>
      </c>
    </row>
    <row r="452" spans="1:2" x14ac:dyDescent="0.3">
      <c r="A452" s="8">
        <v>36879</v>
      </c>
      <c r="B452">
        <v>0</v>
      </c>
    </row>
    <row r="453" spans="1:2" x14ac:dyDescent="0.3">
      <c r="A453" s="8">
        <v>36922</v>
      </c>
      <c r="B453">
        <v>1.2366824755909796E-3</v>
      </c>
    </row>
    <row r="454" spans="1:2" x14ac:dyDescent="0.3">
      <c r="A454" s="8">
        <v>36970</v>
      </c>
      <c r="B454">
        <v>1.2111816287970545E-3</v>
      </c>
    </row>
    <row r="455" spans="1:2" x14ac:dyDescent="0.3">
      <c r="A455" s="8">
        <v>37026</v>
      </c>
      <c r="B455">
        <v>1.1887355420039704E-3</v>
      </c>
    </row>
    <row r="456" spans="1:2" x14ac:dyDescent="0.3">
      <c r="A456" s="8">
        <v>37069</v>
      </c>
      <c r="B456">
        <v>1.0122020962705413E-3</v>
      </c>
    </row>
    <row r="457" spans="1:2" x14ac:dyDescent="0.3">
      <c r="A457" s="8">
        <v>37124</v>
      </c>
      <c r="B457">
        <v>0</v>
      </c>
    </row>
    <row r="458" spans="1:2" x14ac:dyDescent="0.3">
      <c r="A458" s="8">
        <v>37166</v>
      </c>
      <c r="B458">
        <v>0</v>
      </c>
    </row>
    <row r="459" spans="1:2" x14ac:dyDescent="0.3">
      <c r="A459" s="8">
        <v>37201</v>
      </c>
      <c r="B459">
        <v>0</v>
      </c>
    </row>
    <row r="460" spans="1:2" x14ac:dyDescent="0.3">
      <c r="A460" s="8">
        <v>37236</v>
      </c>
      <c r="B460">
        <v>0</v>
      </c>
    </row>
    <row r="461" spans="1:2" x14ac:dyDescent="0.3">
      <c r="A461" s="8">
        <v>37286</v>
      </c>
      <c r="B461">
        <v>0</v>
      </c>
    </row>
    <row r="462" spans="1:2" x14ac:dyDescent="0.3">
      <c r="A462" s="8">
        <v>37334</v>
      </c>
      <c r="B462">
        <v>0</v>
      </c>
    </row>
    <row r="463" spans="1:2" x14ac:dyDescent="0.3">
      <c r="A463" s="8">
        <v>37383</v>
      </c>
      <c r="B463">
        <v>0</v>
      </c>
    </row>
    <row r="464" spans="1:2" x14ac:dyDescent="0.3">
      <c r="A464" s="8">
        <v>37433</v>
      </c>
      <c r="B464">
        <v>1.1512845457319002E-3</v>
      </c>
    </row>
    <row r="465" spans="1:2" x14ac:dyDescent="0.3">
      <c r="A465" s="8">
        <v>37481</v>
      </c>
      <c r="B465">
        <v>1.3497371386922397E-3</v>
      </c>
    </row>
    <row r="466" spans="1:2" x14ac:dyDescent="0.3">
      <c r="A466" s="8">
        <v>37523</v>
      </c>
      <c r="B466">
        <v>1.358381895486097E-3</v>
      </c>
    </row>
    <row r="467" spans="1:2" x14ac:dyDescent="0.3">
      <c r="A467" s="8">
        <v>37566</v>
      </c>
      <c r="B467">
        <v>1.2457100858917103E-3</v>
      </c>
    </row>
    <row r="468" spans="1:2" x14ac:dyDescent="0.3">
      <c r="A468" s="8">
        <v>37600</v>
      </c>
      <c r="B468">
        <v>0</v>
      </c>
    </row>
    <row r="469" spans="1:2" x14ac:dyDescent="0.3">
      <c r="A469" s="8">
        <v>37650</v>
      </c>
      <c r="B469">
        <v>6.0581827874910642E-4</v>
      </c>
    </row>
    <row r="470" spans="1:2" x14ac:dyDescent="0.3">
      <c r="A470" s="8">
        <v>37698</v>
      </c>
      <c r="B470">
        <v>6.2462522486508095E-4</v>
      </c>
    </row>
    <row r="471" spans="1:2" x14ac:dyDescent="0.3">
      <c r="A471" s="8">
        <v>37747</v>
      </c>
      <c r="B471">
        <v>6.3393049586043387E-4</v>
      </c>
    </row>
    <row r="472" spans="1:2" x14ac:dyDescent="0.3">
      <c r="A472" s="8">
        <v>37797</v>
      </c>
      <c r="B472">
        <v>5.1292309744000082E-4</v>
      </c>
    </row>
    <row r="473" spans="1:2" x14ac:dyDescent="0.3">
      <c r="A473" s="8">
        <v>37845</v>
      </c>
      <c r="B473">
        <v>0</v>
      </c>
    </row>
    <row r="474" spans="1:2" x14ac:dyDescent="0.3">
      <c r="A474" s="8">
        <v>37880</v>
      </c>
      <c r="B474">
        <v>0</v>
      </c>
    </row>
    <row r="475" spans="1:2" x14ac:dyDescent="0.3">
      <c r="A475" s="8">
        <v>37922</v>
      </c>
      <c r="B475">
        <v>0</v>
      </c>
    </row>
    <row r="476" spans="1:2" x14ac:dyDescent="0.3">
      <c r="A476" s="8">
        <v>37964</v>
      </c>
      <c r="B476">
        <v>0</v>
      </c>
    </row>
    <row r="477" spans="1:2" x14ac:dyDescent="0.3">
      <c r="A477" s="8">
        <v>38014</v>
      </c>
      <c r="B477">
        <v>0</v>
      </c>
    </row>
    <row r="478" spans="1:2" x14ac:dyDescent="0.3">
      <c r="A478" s="8">
        <v>38062</v>
      </c>
      <c r="B478">
        <v>0</v>
      </c>
    </row>
    <row r="479" spans="1:2" x14ac:dyDescent="0.3">
      <c r="A479" s="8">
        <v>38111</v>
      </c>
      <c r="B479">
        <v>1.0571662658244575E-3</v>
      </c>
    </row>
    <row r="480" spans="1:2" x14ac:dyDescent="0.3">
      <c r="A480" s="8">
        <v>38168</v>
      </c>
      <c r="B480">
        <v>1.93355343616615E-3</v>
      </c>
    </row>
    <row r="481" spans="1:2" x14ac:dyDescent="0.3">
      <c r="A481" s="8">
        <v>38209</v>
      </c>
      <c r="B481">
        <v>2.3814485160598932E-3</v>
      </c>
    </row>
    <row r="482" spans="1:2" x14ac:dyDescent="0.3">
      <c r="A482" s="8">
        <v>38251</v>
      </c>
      <c r="B482">
        <v>4.2126294631304653E-3</v>
      </c>
    </row>
    <row r="483" spans="1:2" x14ac:dyDescent="0.3">
      <c r="A483" s="8">
        <v>38301</v>
      </c>
      <c r="B483">
        <v>3.6575775863645506E-3</v>
      </c>
    </row>
    <row r="484" spans="1:2" x14ac:dyDescent="0.3">
      <c r="A484" s="8">
        <v>38335</v>
      </c>
      <c r="B484">
        <v>3.5301510198606297E-3</v>
      </c>
    </row>
    <row r="485" spans="1:2" x14ac:dyDescent="0.3">
      <c r="A485" s="8">
        <v>38385</v>
      </c>
      <c r="B485">
        <v>4.858938929211333E-3</v>
      </c>
    </row>
    <row r="486" spans="1:2" x14ac:dyDescent="0.3">
      <c r="A486" s="8">
        <v>38433</v>
      </c>
      <c r="B486">
        <v>3.542498169709279E-3</v>
      </c>
    </row>
    <row r="487" spans="1:2" x14ac:dyDescent="0.3">
      <c r="A487" s="8">
        <v>38475</v>
      </c>
      <c r="B487">
        <v>4.0741495212874308E-3</v>
      </c>
    </row>
    <row r="488" spans="1:2" x14ac:dyDescent="0.3">
      <c r="A488" s="8">
        <v>38533</v>
      </c>
      <c r="B488">
        <v>3.0130767531084909E-3</v>
      </c>
    </row>
    <row r="489" spans="1:2" x14ac:dyDescent="0.3">
      <c r="A489" s="8">
        <v>38573</v>
      </c>
      <c r="B489">
        <v>3.4120764760074153E-3</v>
      </c>
    </row>
    <row r="490" spans="1:2" x14ac:dyDescent="0.3">
      <c r="A490" s="8">
        <v>38615</v>
      </c>
      <c r="B490">
        <v>4.0125420600390935E-3</v>
      </c>
    </row>
    <row r="491" spans="1:2" x14ac:dyDescent="0.3">
      <c r="A491" s="8">
        <v>38657</v>
      </c>
      <c r="B491">
        <v>2.8896723111599145E-3</v>
      </c>
    </row>
    <row r="492" spans="1:2" x14ac:dyDescent="0.3">
      <c r="A492" s="8">
        <v>38699</v>
      </c>
      <c r="B492">
        <v>4.244422121928099E-3</v>
      </c>
    </row>
    <row r="493" spans="1:2" x14ac:dyDescent="0.3">
      <c r="A493" s="8">
        <v>38748</v>
      </c>
      <c r="B493">
        <v>2.1734563026610349E-3</v>
      </c>
    </row>
    <row r="494" spans="1:2" x14ac:dyDescent="0.3">
      <c r="A494" s="8">
        <v>38804</v>
      </c>
      <c r="B494">
        <v>4.3882195112777246E-3</v>
      </c>
    </row>
    <row r="495" spans="1:2" x14ac:dyDescent="0.3">
      <c r="A495" s="8">
        <v>38847</v>
      </c>
      <c r="B495">
        <v>4.8550465174144455E-3</v>
      </c>
    </row>
    <row r="496" spans="1:2" x14ac:dyDescent="0.3">
      <c r="A496" s="8">
        <v>38897</v>
      </c>
      <c r="B496">
        <v>3.7697643358752314E-3</v>
      </c>
    </row>
    <row r="497" spans="1:2" x14ac:dyDescent="0.3">
      <c r="A497" s="8">
        <v>38937</v>
      </c>
      <c r="B497">
        <v>6.190800470500836E-3</v>
      </c>
    </row>
    <row r="498" spans="1:2" x14ac:dyDescent="0.3">
      <c r="A498" s="8">
        <v>38980</v>
      </c>
      <c r="B498">
        <v>4.5774271807625996E-3</v>
      </c>
    </row>
    <row r="499" spans="1:2" x14ac:dyDescent="0.3">
      <c r="A499" s="8">
        <v>39015</v>
      </c>
      <c r="B499">
        <v>4.4395116537180911E-3</v>
      </c>
    </row>
    <row r="500" spans="1:2" x14ac:dyDescent="0.3">
      <c r="A500" s="8">
        <v>39063</v>
      </c>
      <c r="B500">
        <v>4.6531972118042308E-3</v>
      </c>
    </row>
    <row r="501" spans="1:2" x14ac:dyDescent="0.3">
      <c r="A501" s="8">
        <v>39113</v>
      </c>
      <c r="B501">
        <v>4.5525467360309239E-3</v>
      </c>
    </row>
    <row r="502" spans="1:2" x14ac:dyDescent="0.3">
      <c r="A502" s="8">
        <v>39162</v>
      </c>
      <c r="B502">
        <v>3.7764635684559549E-3</v>
      </c>
    </row>
    <row r="503" spans="1:2" x14ac:dyDescent="0.3">
      <c r="A503" s="8">
        <v>39211</v>
      </c>
      <c r="B503">
        <v>3.3934972109694794E-3</v>
      </c>
    </row>
    <row r="504" spans="1:2" x14ac:dyDescent="0.3">
      <c r="A504" s="8">
        <v>39261</v>
      </c>
      <c r="B504">
        <v>4.449470698381505E-3</v>
      </c>
    </row>
    <row r="505" spans="1:2" x14ac:dyDescent="0.3">
      <c r="A505" s="8">
        <v>39301</v>
      </c>
      <c r="B505">
        <v>3.0136691421806046E-3</v>
      </c>
    </row>
    <row r="506" spans="1:2" x14ac:dyDescent="0.3">
      <c r="A506" s="8">
        <v>39343</v>
      </c>
      <c r="B506">
        <v>3.0486609845432888E-3</v>
      </c>
    </row>
    <row r="507" spans="1:2" x14ac:dyDescent="0.3">
      <c r="A507" s="8">
        <v>39386</v>
      </c>
      <c r="B507">
        <v>2.9152454844929765E-3</v>
      </c>
    </row>
    <row r="508" spans="1:2" x14ac:dyDescent="0.3">
      <c r="A508" s="8">
        <v>39427</v>
      </c>
      <c r="B508">
        <v>2.8797143323382318E-3</v>
      </c>
    </row>
    <row r="509" spans="1:2" x14ac:dyDescent="0.3">
      <c r="A509" s="8">
        <v>39477</v>
      </c>
      <c r="B509">
        <v>3.316034685722813E-3</v>
      </c>
    </row>
    <row r="510" spans="1:2" x14ac:dyDescent="0.3">
      <c r="A510" s="8">
        <v>39525</v>
      </c>
      <c r="B510">
        <v>5.9244675954408946E-3</v>
      </c>
    </row>
    <row r="511" spans="1:2" x14ac:dyDescent="0.3">
      <c r="A511" s="8">
        <v>39568</v>
      </c>
      <c r="B511">
        <v>6.609221516320647E-3</v>
      </c>
    </row>
    <row r="512" spans="1:2" x14ac:dyDescent="0.3">
      <c r="A512" s="8">
        <v>39624</v>
      </c>
      <c r="B512">
        <v>6.6294679851941884E-3</v>
      </c>
    </row>
    <row r="513" spans="1:2" x14ac:dyDescent="0.3">
      <c r="A513" s="8">
        <v>39665</v>
      </c>
      <c r="B513">
        <v>6.5831972120159801E-3</v>
      </c>
    </row>
    <row r="514" spans="1:2" x14ac:dyDescent="0.3">
      <c r="A514" s="8">
        <v>39707</v>
      </c>
      <c r="B514">
        <v>4.3200463108964528E-3</v>
      </c>
    </row>
    <row r="515" spans="1:2" x14ac:dyDescent="0.3">
      <c r="A515" s="8">
        <v>39750</v>
      </c>
      <c r="B515">
        <v>3.2174292740100663E-3</v>
      </c>
    </row>
    <row r="516" spans="1:2" x14ac:dyDescent="0.3">
      <c r="A516" s="8">
        <v>39798</v>
      </c>
      <c r="B516">
        <v>1.7359679540315685E-3</v>
      </c>
    </row>
    <row r="517" spans="1:2" x14ac:dyDescent="0.3">
      <c r="A517" s="8">
        <v>39841</v>
      </c>
      <c r="B517">
        <v>1.903449431058965E-3</v>
      </c>
    </row>
    <row r="518" spans="1:2" x14ac:dyDescent="0.3">
      <c r="A518" s="8">
        <v>39890</v>
      </c>
      <c r="B518">
        <v>1.5969032851494381E-3</v>
      </c>
    </row>
    <row r="519" spans="1:2" x14ac:dyDescent="0.3">
      <c r="A519" s="8">
        <v>39932</v>
      </c>
      <c r="B519">
        <v>3.1894772765691435E-3</v>
      </c>
    </row>
    <row r="520" spans="1:2" x14ac:dyDescent="0.3">
      <c r="A520" s="8">
        <v>39988</v>
      </c>
      <c r="B520">
        <v>5.3414880050209985E-3</v>
      </c>
    </row>
    <row r="521" spans="1:2" x14ac:dyDescent="0.3">
      <c r="A521" s="8">
        <v>40037</v>
      </c>
      <c r="B521">
        <v>5.8183933961234949E-3</v>
      </c>
    </row>
    <row r="522" spans="1:2" x14ac:dyDescent="0.3">
      <c r="A522" s="8">
        <v>40079</v>
      </c>
      <c r="B522">
        <v>8.3860319202869547E-3</v>
      </c>
    </row>
    <row r="523" spans="1:2" x14ac:dyDescent="0.3">
      <c r="A523" s="8">
        <v>40121</v>
      </c>
      <c r="B523">
        <v>6.7435177935209773E-3</v>
      </c>
    </row>
    <row r="524" spans="1:2" x14ac:dyDescent="0.3">
      <c r="A524" s="8">
        <v>40163</v>
      </c>
      <c r="B524">
        <v>8.8630618410506182E-3</v>
      </c>
    </row>
    <row r="525" spans="1:2" x14ac:dyDescent="0.3">
      <c r="A525" s="8">
        <v>40205</v>
      </c>
      <c r="B525">
        <v>7.4184500385052884E-3</v>
      </c>
    </row>
    <row r="526" spans="1:2" x14ac:dyDescent="0.3">
      <c r="A526" s="8">
        <v>40253</v>
      </c>
      <c r="B526">
        <v>6.9431854563408637E-3</v>
      </c>
    </row>
    <row r="527" spans="1:2" x14ac:dyDescent="0.3">
      <c r="A527" s="8">
        <v>40296</v>
      </c>
      <c r="B527">
        <v>9.7576587863814311E-3</v>
      </c>
    </row>
    <row r="528" spans="1:2" x14ac:dyDescent="0.3">
      <c r="A528" s="8">
        <v>40352</v>
      </c>
      <c r="B528">
        <v>6.3948840927258201E-3</v>
      </c>
    </row>
    <row r="529" spans="1:2" x14ac:dyDescent="0.3">
      <c r="A529" s="8">
        <v>40400</v>
      </c>
      <c r="B529">
        <v>9.0498556548023051E-3</v>
      </c>
    </row>
    <row r="530" spans="1:2" x14ac:dyDescent="0.3">
      <c r="A530" s="8">
        <v>40442</v>
      </c>
      <c r="B530">
        <v>9.4408329512043806E-3</v>
      </c>
    </row>
    <row r="531" spans="1:2" x14ac:dyDescent="0.3">
      <c r="A531" s="8">
        <v>40485</v>
      </c>
      <c r="B531">
        <v>8.5306399259540457E-3</v>
      </c>
    </row>
    <row r="532" spans="1:2" x14ac:dyDescent="0.3">
      <c r="A532" s="8">
        <v>40526</v>
      </c>
      <c r="B532">
        <v>7.5382092983811693E-3</v>
      </c>
    </row>
    <row r="533" spans="1:2" x14ac:dyDescent="0.3">
      <c r="A533" s="8">
        <v>40569</v>
      </c>
      <c r="B533">
        <v>5.6698066595929084E-3</v>
      </c>
    </row>
    <row r="534" spans="1:2" x14ac:dyDescent="0.3">
      <c r="A534" s="8">
        <v>40617</v>
      </c>
      <c r="B534">
        <v>6.3338492781391158E-3</v>
      </c>
    </row>
    <row r="535" spans="1:2" x14ac:dyDescent="0.3">
      <c r="A535" s="8">
        <v>40660</v>
      </c>
      <c r="B535">
        <v>6.2509034508893861E-3</v>
      </c>
    </row>
    <row r="536" spans="1:2" x14ac:dyDescent="0.3">
      <c r="A536" s="8">
        <v>40716</v>
      </c>
      <c r="B536">
        <v>5.6875399382400075E-3</v>
      </c>
    </row>
    <row r="537" spans="1:2" x14ac:dyDescent="0.3">
      <c r="A537" s="8">
        <v>40764</v>
      </c>
      <c r="B537">
        <v>5.2890863481125519E-3</v>
      </c>
    </row>
    <row r="538" spans="1:2" x14ac:dyDescent="0.3">
      <c r="A538" s="8">
        <v>40807</v>
      </c>
      <c r="B538">
        <v>4.2362249370268869E-3</v>
      </c>
    </row>
    <row r="539" spans="1:2" x14ac:dyDescent="0.3">
      <c r="A539" s="8">
        <v>40849</v>
      </c>
      <c r="B539">
        <v>4.7855743646352438E-3</v>
      </c>
    </row>
    <row r="540" spans="1:2" x14ac:dyDescent="0.3">
      <c r="A540" s="8">
        <v>40890</v>
      </c>
      <c r="B540">
        <v>6.5336552018211702E-3</v>
      </c>
    </row>
    <row r="541" spans="1:2" x14ac:dyDescent="0.3">
      <c r="A541" s="8">
        <v>40933</v>
      </c>
      <c r="B541">
        <v>7.5450287314694098E-3</v>
      </c>
    </row>
    <row r="542" spans="1:2" x14ac:dyDescent="0.3">
      <c r="A542" s="8">
        <v>40981</v>
      </c>
      <c r="B542">
        <v>7.8914660371030426E-3</v>
      </c>
    </row>
    <row r="543" spans="1:2" x14ac:dyDescent="0.3">
      <c r="A543" s="8">
        <v>41024</v>
      </c>
      <c r="B543">
        <v>6.5872270201118447E-3</v>
      </c>
    </row>
    <row r="544" spans="1:2" x14ac:dyDescent="0.3">
      <c r="A544" s="8">
        <v>41080</v>
      </c>
      <c r="B544">
        <v>4.8015364916773363E-3</v>
      </c>
    </row>
    <row r="545" spans="1:2" x14ac:dyDescent="0.3">
      <c r="A545" s="8">
        <v>41122</v>
      </c>
      <c r="B545">
        <v>4.4013807760263073E-3</v>
      </c>
    </row>
    <row r="546" spans="1:2" x14ac:dyDescent="0.3">
      <c r="A546" s="8">
        <v>41165</v>
      </c>
      <c r="B546">
        <v>5.6324166328227598E-3</v>
      </c>
    </row>
    <row r="547" spans="1:2" x14ac:dyDescent="0.3">
      <c r="A547" s="8">
        <v>41206</v>
      </c>
      <c r="B547">
        <v>7.3110720562390161E-3</v>
      </c>
    </row>
    <row r="548" spans="1:2" x14ac:dyDescent="0.3">
      <c r="A548" s="8">
        <v>41255</v>
      </c>
      <c r="B548">
        <v>8.5442578315243246E-3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3"/>
  <sheetViews>
    <sheetView workbookViewId="0"/>
  </sheetViews>
  <sheetFormatPr defaultRowHeight="14.4" x14ac:dyDescent="0.3"/>
  <sheetData>
    <row r="1" spans="1:30" x14ac:dyDescent="0.3">
      <c r="A1" s="16" t="s">
        <v>442</v>
      </c>
      <c r="C1" t="s">
        <v>430</v>
      </c>
      <c r="H1" t="s">
        <v>431</v>
      </c>
      <c r="M1" t="s">
        <v>432</v>
      </c>
      <c r="R1" t="s">
        <v>433</v>
      </c>
      <c r="W1" t="s">
        <v>434</v>
      </c>
      <c r="AB1" t="s">
        <v>435</v>
      </c>
    </row>
    <row r="2" spans="1:30" x14ac:dyDescent="0.3">
      <c r="C2" t="s">
        <v>436</v>
      </c>
      <c r="H2" t="s">
        <v>437</v>
      </c>
      <c r="M2" t="s">
        <v>438</v>
      </c>
      <c r="R2" t="s">
        <v>439</v>
      </c>
      <c r="W2" t="s">
        <v>440</v>
      </c>
      <c r="AB2" t="s">
        <v>441</v>
      </c>
    </row>
    <row r="3" spans="1:30" x14ac:dyDescent="0.3">
      <c r="B3" t="s">
        <v>68</v>
      </c>
      <c r="C3">
        <v>2.5694411832862398</v>
      </c>
      <c r="D3">
        <v>4.8450903417917797</v>
      </c>
      <c r="E3">
        <v>0.29379202478069999</v>
      </c>
      <c r="G3" t="s">
        <v>68</v>
      </c>
      <c r="H3">
        <v>0.68269534178661995</v>
      </c>
      <c r="I3">
        <v>0.91719416215823191</v>
      </c>
      <c r="J3">
        <v>0.44819652141500799</v>
      </c>
      <c r="L3" t="s">
        <v>68</v>
      </c>
      <c r="M3">
        <v>0.89390062348236798</v>
      </c>
      <c r="N3">
        <v>1.292226784161832</v>
      </c>
      <c r="O3">
        <v>0.49557446280290396</v>
      </c>
      <c r="Q3" t="s">
        <v>68</v>
      </c>
      <c r="R3">
        <v>-0.73046822446826298</v>
      </c>
      <c r="S3">
        <v>-0.31974667065982698</v>
      </c>
      <c r="T3">
        <v>-1.1411897782766989</v>
      </c>
      <c r="V3" t="s">
        <v>68</v>
      </c>
      <c r="W3">
        <v>2.8171682966004252</v>
      </c>
      <c r="X3">
        <v>3.2684012555761943</v>
      </c>
      <c r="Y3">
        <v>2.3659353376246561</v>
      </c>
      <c r="AA3" t="s">
        <v>68</v>
      </c>
      <c r="AB3">
        <v>-2.3021036898142224</v>
      </c>
      <c r="AC3">
        <v>-1.8368289468147452</v>
      </c>
      <c r="AD3">
        <v>-2.7673784328136994</v>
      </c>
    </row>
    <row r="4" spans="1:30" x14ac:dyDescent="0.3">
      <c r="B4" t="s">
        <v>69</v>
      </c>
      <c r="C4">
        <v>2.7937481179793902</v>
      </c>
      <c r="D4">
        <v>4.9909243905037908</v>
      </c>
      <c r="E4">
        <v>0.59657184545498998</v>
      </c>
      <c r="G4" t="s">
        <v>69</v>
      </c>
      <c r="H4">
        <v>0.670021972927902</v>
      </c>
      <c r="I4">
        <v>0.90213549924484404</v>
      </c>
      <c r="J4">
        <v>0.43790844661096001</v>
      </c>
      <c r="L4" t="s">
        <v>69</v>
      </c>
      <c r="M4">
        <v>0.85464494156649295</v>
      </c>
      <c r="N4">
        <v>1.2392099052772549</v>
      </c>
      <c r="O4">
        <v>0.47007997785573097</v>
      </c>
      <c r="Q4" t="s">
        <v>69</v>
      </c>
      <c r="R4">
        <v>-0.74122327145981703</v>
      </c>
      <c r="S4">
        <v>-0.33130604503216105</v>
      </c>
      <c r="T4">
        <v>-1.1511404978874731</v>
      </c>
      <c r="V4" t="s">
        <v>69</v>
      </c>
      <c r="W4">
        <v>2.5900056108274105</v>
      </c>
      <c r="X4">
        <v>3.02506178602354</v>
      </c>
      <c r="Y4">
        <v>2.1549494356312811</v>
      </c>
      <c r="AA4" t="s">
        <v>69</v>
      </c>
      <c r="AB4">
        <v>-2.2462806934046693</v>
      </c>
      <c r="AC4">
        <v>-1.7825436463377602</v>
      </c>
      <c r="AD4">
        <v>-2.7100177404715784</v>
      </c>
    </row>
    <row r="5" spans="1:30" x14ac:dyDescent="0.3">
      <c r="B5" t="s">
        <v>70</v>
      </c>
      <c r="C5">
        <v>2.6504032808849298</v>
      </c>
      <c r="D5">
        <v>4.8413415090369902</v>
      </c>
      <c r="E5">
        <v>0.45946505273286986</v>
      </c>
      <c r="G5" t="s">
        <v>70</v>
      </c>
      <c r="H5">
        <v>0.69465064792713105</v>
      </c>
      <c r="I5">
        <v>0.92479472097922311</v>
      </c>
      <c r="J5">
        <v>0.46450657487503905</v>
      </c>
      <c r="L5" t="s">
        <v>70</v>
      </c>
      <c r="M5">
        <v>0.91226137297467602</v>
      </c>
      <c r="N5">
        <v>1.290280707713346</v>
      </c>
      <c r="O5">
        <v>0.53424203823600602</v>
      </c>
      <c r="Q5" t="s">
        <v>70</v>
      </c>
      <c r="R5">
        <v>-0.76477688354701701</v>
      </c>
      <c r="S5">
        <v>-0.35570849629937101</v>
      </c>
      <c r="T5">
        <v>-1.1738452707946629</v>
      </c>
      <c r="V5" t="s">
        <v>70</v>
      </c>
      <c r="W5">
        <v>2.9875988495858108</v>
      </c>
      <c r="X5">
        <v>3.4147741116881436</v>
      </c>
      <c r="Y5">
        <v>2.560423587483478</v>
      </c>
      <c r="AA5" t="s">
        <v>70</v>
      </c>
      <c r="AB5">
        <v>-2.5045963856000246</v>
      </c>
      <c r="AC5">
        <v>-2.0423345924007572</v>
      </c>
      <c r="AD5">
        <v>-2.966858178799292</v>
      </c>
    </row>
    <row r="6" spans="1:30" x14ac:dyDescent="0.3">
      <c r="B6" t="s">
        <v>71</v>
      </c>
      <c r="C6">
        <v>2.67726208615478</v>
      </c>
      <c r="D6">
        <v>4.75394183448494</v>
      </c>
      <c r="E6">
        <v>0.60058233782462001</v>
      </c>
      <c r="G6" t="s">
        <v>71</v>
      </c>
      <c r="H6">
        <v>0.69264568029794704</v>
      </c>
      <c r="I6">
        <v>0.916803371030257</v>
      </c>
      <c r="J6">
        <v>0.46848798956563703</v>
      </c>
      <c r="L6" t="s">
        <v>71</v>
      </c>
      <c r="M6">
        <v>0.90836694785266703</v>
      </c>
      <c r="N6">
        <v>1.272597601876529</v>
      </c>
      <c r="O6">
        <v>0.54413629382880502</v>
      </c>
      <c r="Q6" t="s">
        <v>71</v>
      </c>
      <c r="R6">
        <v>-0.76544005297691098</v>
      </c>
      <c r="S6">
        <v>-0.35654691464099297</v>
      </c>
      <c r="T6">
        <v>-1.174333191312829</v>
      </c>
      <c r="V6" t="s">
        <v>71</v>
      </c>
      <c r="W6">
        <v>2.9554390149233347</v>
      </c>
      <c r="X6">
        <v>3.3656450924821706</v>
      </c>
      <c r="Y6">
        <v>2.5452329373644988</v>
      </c>
      <c r="AA6" t="s">
        <v>71</v>
      </c>
      <c r="AB6">
        <v>-2.4904157967225675</v>
      </c>
      <c r="AC6">
        <v>-2.0299096625889184</v>
      </c>
      <c r="AD6">
        <v>-2.9509219308562167</v>
      </c>
    </row>
    <row r="7" spans="1:30" x14ac:dyDescent="0.3">
      <c r="B7" t="s">
        <v>72</v>
      </c>
      <c r="C7">
        <v>3.4064904402230098</v>
      </c>
      <c r="D7">
        <v>5.3951662221164218</v>
      </c>
      <c r="E7">
        <v>1.4178146583295979</v>
      </c>
      <c r="G7" t="s">
        <v>72</v>
      </c>
      <c r="H7">
        <v>0.63349603989684899</v>
      </c>
      <c r="I7">
        <v>0.85232511191754701</v>
      </c>
      <c r="J7">
        <v>0.41466696787615098</v>
      </c>
      <c r="L7" t="s">
        <v>72</v>
      </c>
      <c r="M7">
        <v>0.86183545724917998</v>
      </c>
      <c r="N7">
        <v>1.224181733394168</v>
      </c>
      <c r="O7">
        <v>0.49948918110419199</v>
      </c>
      <c r="Q7" t="s">
        <v>72</v>
      </c>
      <c r="R7">
        <v>-0.82218521539296596</v>
      </c>
      <c r="S7">
        <v>-0.41578830708890396</v>
      </c>
      <c r="T7">
        <v>-1.228582123697028</v>
      </c>
      <c r="V7" t="s">
        <v>72</v>
      </c>
      <c r="W7">
        <v>2.3515038064162255</v>
      </c>
      <c r="X7">
        <v>2.7583668092343343</v>
      </c>
      <c r="Y7">
        <v>1.9446408035981169</v>
      </c>
      <c r="AA7" t="s">
        <v>72</v>
      </c>
      <c r="AB7">
        <v>-2.2433187765872034</v>
      </c>
      <c r="AC7">
        <v>-1.786993219146054</v>
      </c>
      <c r="AD7">
        <v>-2.6996443340283527</v>
      </c>
    </row>
    <row r="8" spans="1:30" x14ac:dyDescent="0.3">
      <c r="B8" t="s">
        <v>73</v>
      </c>
      <c r="C8">
        <v>3.3792418589138</v>
      </c>
      <c r="D8">
        <v>5.2742732934734136</v>
      </c>
      <c r="E8">
        <v>1.484210424354186</v>
      </c>
      <c r="G8" t="s">
        <v>73</v>
      </c>
      <c r="H8">
        <v>0.63190453355862297</v>
      </c>
      <c r="I8">
        <v>0.84789536559620693</v>
      </c>
      <c r="J8">
        <v>0.41591370152103896</v>
      </c>
      <c r="L8" t="s">
        <v>73</v>
      </c>
      <c r="M8">
        <v>0.86117249214595604</v>
      </c>
      <c r="N8">
        <v>1.223362487004884</v>
      </c>
      <c r="O8">
        <v>0.49898249728702804</v>
      </c>
      <c r="Q8" t="s">
        <v>73</v>
      </c>
      <c r="R8">
        <v>-0.81336484333547598</v>
      </c>
      <c r="S8">
        <v>-0.45731692529545398</v>
      </c>
      <c r="T8">
        <v>-1.1694127613754981</v>
      </c>
      <c r="V8" t="s">
        <v>73</v>
      </c>
      <c r="W8">
        <v>2.3395357200985973</v>
      </c>
      <c r="X8">
        <v>2.7455762285928431</v>
      </c>
      <c r="Y8">
        <v>1.9334952116043513</v>
      </c>
      <c r="AA8" t="s">
        <v>73</v>
      </c>
      <c r="AB8">
        <v>-2.2096573239513471</v>
      </c>
      <c r="AC8">
        <v>-1.8105025164156014</v>
      </c>
      <c r="AD8">
        <v>-2.6088121314870927</v>
      </c>
    </row>
    <row r="9" spans="1:30" x14ac:dyDescent="0.3">
      <c r="B9" t="s">
        <v>74</v>
      </c>
      <c r="C9">
        <v>3.31592293472705</v>
      </c>
      <c r="D9">
        <v>5.2052312907159441</v>
      </c>
      <c r="E9">
        <v>1.4266145787381561</v>
      </c>
      <c r="G9" t="s">
        <v>74</v>
      </c>
      <c r="H9">
        <v>0.61572660476280505</v>
      </c>
      <c r="I9">
        <v>0.82782738711774306</v>
      </c>
      <c r="J9">
        <v>0.40362582240786704</v>
      </c>
      <c r="L9" t="s">
        <v>74</v>
      </c>
      <c r="M9">
        <v>0.84777604271797602</v>
      </c>
      <c r="N9">
        <v>1.20851137467063</v>
      </c>
      <c r="O9">
        <v>0.48704071076532202</v>
      </c>
      <c r="Q9" t="s">
        <v>74</v>
      </c>
      <c r="R9">
        <v>-0.76148614265598702</v>
      </c>
      <c r="S9">
        <v>-0.43044506315372699</v>
      </c>
      <c r="T9">
        <v>-1.0925272221582469</v>
      </c>
      <c r="V9" t="s">
        <v>74</v>
      </c>
      <c r="W9">
        <v>2.2061793848483355</v>
      </c>
      <c r="X9">
        <v>2.6097092129197388</v>
      </c>
      <c r="Y9">
        <v>1.8026495567769323</v>
      </c>
      <c r="AA9" t="s">
        <v>74</v>
      </c>
      <c r="AB9">
        <v>-1.9816259779992194</v>
      </c>
      <c r="AC9">
        <v>-1.6113130697153935</v>
      </c>
      <c r="AD9">
        <v>-2.3519388862830453</v>
      </c>
    </row>
    <row r="10" spans="1:30" x14ac:dyDescent="0.3">
      <c r="B10" t="s">
        <v>75</v>
      </c>
      <c r="C10">
        <v>3.3052908288334901</v>
      </c>
      <c r="D10">
        <v>5.1950487851581286</v>
      </c>
      <c r="E10">
        <v>1.4155328725088521</v>
      </c>
      <c r="G10" t="s">
        <v>75</v>
      </c>
      <c r="H10">
        <v>0.60382730248548999</v>
      </c>
      <c r="I10">
        <v>0.80855168183455794</v>
      </c>
      <c r="J10">
        <v>0.39910292313642198</v>
      </c>
      <c r="L10" t="s">
        <v>75</v>
      </c>
      <c r="M10">
        <v>0.86431084814506898</v>
      </c>
      <c r="N10">
        <v>1.216812724612391</v>
      </c>
      <c r="O10">
        <v>0.51180897167774697</v>
      </c>
      <c r="Q10" t="s">
        <v>75</v>
      </c>
      <c r="R10">
        <v>-0.75268557164062</v>
      </c>
      <c r="S10">
        <v>-0.42397371360305403</v>
      </c>
      <c r="T10">
        <v>-1.0813974296781859</v>
      </c>
      <c r="V10" t="s">
        <v>75</v>
      </c>
      <c r="W10">
        <v>2.1816517230176196</v>
      </c>
      <c r="X10">
        <v>2.5743511753050758</v>
      </c>
      <c r="Y10">
        <v>1.7889522707301633</v>
      </c>
      <c r="AA10" t="s">
        <v>75</v>
      </c>
      <c r="AB10">
        <v>-1.899892588163657</v>
      </c>
      <c r="AC10">
        <v>-1.5336960507000876</v>
      </c>
      <c r="AD10">
        <v>-2.2660891256272264</v>
      </c>
    </row>
    <row r="11" spans="1:30" x14ac:dyDescent="0.3">
      <c r="B11" t="s">
        <v>76</v>
      </c>
      <c r="C11">
        <v>3.3374237133497102</v>
      </c>
      <c r="D11">
        <v>5.2250400199256619</v>
      </c>
      <c r="E11">
        <v>1.4498074067737583</v>
      </c>
      <c r="G11" t="s">
        <v>76</v>
      </c>
      <c r="H11">
        <v>0.60682461488835704</v>
      </c>
      <c r="I11">
        <v>0.81133909477201704</v>
      </c>
      <c r="J11">
        <v>0.40231013500469703</v>
      </c>
      <c r="L11" t="s">
        <v>76</v>
      </c>
      <c r="M11">
        <v>0.87285375999980797</v>
      </c>
      <c r="N11">
        <v>1.2242730541890379</v>
      </c>
      <c r="O11">
        <v>0.52143446581057795</v>
      </c>
      <c r="Q11" t="s">
        <v>76</v>
      </c>
      <c r="R11">
        <v>-0.775060994154809</v>
      </c>
      <c r="S11">
        <v>-0.45527492330241698</v>
      </c>
      <c r="T11">
        <v>-1.0948470650072011</v>
      </c>
      <c r="V11" t="s">
        <v>76</v>
      </c>
      <c r="W11">
        <v>2.2200112037836734</v>
      </c>
      <c r="X11">
        <v>2.6114588542960089</v>
      </c>
      <c r="Y11">
        <v>1.828563553271338</v>
      </c>
      <c r="AA11" t="s">
        <v>76</v>
      </c>
      <c r="AB11">
        <v>-1.971285648858025</v>
      </c>
      <c r="AC11">
        <v>-1.6150743987314617</v>
      </c>
      <c r="AD11">
        <v>-2.3274968989845881</v>
      </c>
    </row>
    <row r="12" spans="1:30" x14ac:dyDescent="0.3">
      <c r="B12" t="s">
        <v>77</v>
      </c>
      <c r="C12">
        <v>3.31835161716312</v>
      </c>
      <c r="D12">
        <v>5.2067952173412255</v>
      </c>
      <c r="E12">
        <v>1.429908016985014</v>
      </c>
      <c r="G12" t="s">
        <v>77</v>
      </c>
      <c r="H12">
        <v>0.63824142973782105</v>
      </c>
      <c r="I12">
        <v>0.83574459243831312</v>
      </c>
      <c r="J12">
        <v>0.44073826703732905</v>
      </c>
      <c r="L12" t="s">
        <v>77</v>
      </c>
      <c r="M12">
        <v>0.816646661901404</v>
      </c>
      <c r="N12">
        <v>1.1550422147847361</v>
      </c>
      <c r="O12">
        <v>0.478251109018072</v>
      </c>
      <c r="Q12" t="s">
        <v>77</v>
      </c>
      <c r="R12">
        <v>-0.77887987460937103</v>
      </c>
      <c r="S12">
        <v>-0.45891481273429702</v>
      </c>
      <c r="T12">
        <v>-1.098844936484445</v>
      </c>
      <c r="V12" t="s">
        <v>77</v>
      </c>
      <c r="W12">
        <v>2.2574355634741479</v>
      </c>
      <c r="X12">
        <v>2.6329097899813241</v>
      </c>
      <c r="Y12">
        <v>1.8819613369669717</v>
      </c>
      <c r="AA12" t="s">
        <v>77</v>
      </c>
      <c r="AB12">
        <v>-2.1530377954691988</v>
      </c>
      <c r="AC12">
        <v>-1.798013525518807</v>
      </c>
      <c r="AD12">
        <v>-2.5080620654195904</v>
      </c>
    </row>
    <row r="13" spans="1:30" x14ac:dyDescent="0.3">
      <c r="B13" t="s">
        <v>78</v>
      </c>
      <c r="C13">
        <v>3.3512915754628798</v>
      </c>
      <c r="D13">
        <v>5.2375872229643594</v>
      </c>
      <c r="E13">
        <v>1.4649959279613998</v>
      </c>
      <c r="G13" t="s">
        <v>78</v>
      </c>
      <c r="H13">
        <v>0.62988611844693598</v>
      </c>
      <c r="I13">
        <v>0.82543225803634801</v>
      </c>
      <c r="J13">
        <v>0.43433997885752396</v>
      </c>
      <c r="L13" t="s">
        <v>78</v>
      </c>
      <c r="M13">
        <v>0.81407372420320201</v>
      </c>
      <c r="N13">
        <v>1.152513031126666</v>
      </c>
      <c r="O13">
        <v>0.47563441727973799</v>
      </c>
      <c r="Q13" t="s">
        <v>78</v>
      </c>
      <c r="R13">
        <v>-0.76639009731685903</v>
      </c>
      <c r="S13">
        <v>-0.44894896038567506</v>
      </c>
      <c r="T13">
        <v>-1.083831234248043</v>
      </c>
      <c r="V13" t="s">
        <v>78</v>
      </c>
      <c r="W13">
        <v>2.1995222680846314</v>
      </c>
      <c r="X13">
        <v>2.5746377690666904</v>
      </c>
      <c r="Y13">
        <v>1.8244067671025723</v>
      </c>
      <c r="AA13" t="s">
        <v>78</v>
      </c>
      <c r="AB13">
        <v>-2.0706872546929316</v>
      </c>
      <c r="AC13">
        <v>-1.7188454659990904</v>
      </c>
      <c r="AD13">
        <v>-2.4225290433867728</v>
      </c>
    </row>
    <row r="14" spans="1:30" x14ac:dyDescent="0.3">
      <c r="B14" t="s">
        <v>79</v>
      </c>
      <c r="C14">
        <v>3.3378953638992099</v>
      </c>
      <c r="D14">
        <v>5.2245848878376018</v>
      </c>
      <c r="E14">
        <v>1.4512058399608179</v>
      </c>
      <c r="G14" t="s">
        <v>79</v>
      </c>
      <c r="H14">
        <v>0.63555208989066003</v>
      </c>
      <c r="I14">
        <v>0.82992000275054945</v>
      </c>
      <c r="J14">
        <v>0.44118417703077062</v>
      </c>
      <c r="L14" t="s">
        <v>79</v>
      </c>
      <c r="M14">
        <v>0.80810969235102503</v>
      </c>
      <c r="N14">
        <v>1.145916825007643</v>
      </c>
      <c r="O14">
        <v>0.47030255969440704</v>
      </c>
      <c r="Q14" t="s">
        <v>79</v>
      </c>
      <c r="R14">
        <v>-0.77155795510262304</v>
      </c>
      <c r="S14">
        <v>-0.45449979802128104</v>
      </c>
      <c r="T14">
        <v>-1.088616112183965</v>
      </c>
      <c r="V14" t="s">
        <v>79</v>
      </c>
      <c r="W14">
        <v>2.2173530700411472</v>
      </c>
      <c r="X14">
        <v>2.5915235725067531</v>
      </c>
      <c r="Y14">
        <v>1.8431825675755413</v>
      </c>
      <c r="AA14" t="s">
        <v>79</v>
      </c>
      <c r="AB14">
        <v>-2.1170596227898351</v>
      </c>
      <c r="AC14">
        <v>-1.7658716268083043</v>
      </c>
      <c r="AD14">
        <v>-2.4682476187713656</v>
      </c>
    </row>
    <row r="15" spans="1:30" x14ac:dyDescent="0.3">
      <c r="B15" t="s">
        <v>80</v>
      </c>
      <c r="C15">
        <v>3.3594972831407799</v>
      </c>
      <c r="D15">
        <v>5.2463800463618817</v>
      </c>
      <c r="E15">
        <v>1.4726145199196778</v>
      </c>
      <c r="G15" t="s">
        <v>80</v>
      </c>
      <c r="H15">
        <v>0.64771997920589397</v>
      </c>
      <c r="I15">
        <v>0.8393129112957316</v>
      </c>
      <c r="J15">
        <v>0.45612704711605634</v>
      </c>
      <c r="L15" t="s">
        <v>80</v>
      </c>
      <c r="M15">
        <v>0.78748535777610695</v>
      </c>
      <c r="N15">
        <v>1.120774214332795</v>
      </c>
      <c r="O15">
        <v>0.45419650121941896</v>
      </c>
      <c r="Q15" t="s">
        <v>80</v>
      </c>
      <c r="R15">
        <v>-0.780743679075106</v>
      </c>
      <c r="S15">
        <v>-0.46442086803368399</v>
      </c>
      <c r="T15">
        <v>-1.0970664901165281</v>
      </c>
      <c r="V15" t="s">
        <v>80</v>
      </c>
      <c r="W15">
        <v>2.2353960238816994</v>
      </c>
      <c r="X15">
        <v>2.6039953978510173</v>
      </c>
      <c r="Y15">
        <v>1.8667966499123814</v>
      </c>
      <c r="AA15" t="s">
        <v>80</v>
      </c>
      <c r="AB15">
        <v>-2.2162587515328331</v>
      </c>
      <c r="AC15">
        <v>-1.8664229024538179</v>
      </c>
      <c r="AD15">
        <v>-2.5660946006118484</v>
      </c>
    </row>
    <row r="16" spans="1:30" x14ac:dyDescent="0.3">
      <c r="B16" t="s">
        <v>81</v>
      </c>
      <c r="C16">
        <v>3.3382128662324999</v>
      </c>
      <c r="D16">
        <v>5.2256441527620341</v>
      </c>
      <c r="E16">
        <v>1.450781579702966</v>
      </c>
      <c r="G16" t="s">
        <v>81</v>
      </c>
      <c r="H16">
        <v>0.66127958742474802</v>
      </c>
      <c r="I16">
        <v>0.85069003769480378</v>
      </c>
      <c r="J16">
        <v>0.47186913715469225</v>
      </c>
      <c r="L16" t="s">
        <v>81</v>
      </c>
      <c r="M16">
        <v>0.76533250270745001</v>
      </c>
      <c r="N16">
        <v>1.095349305844544</v>
      </c>
      <c r="O16">
        <v>0.43531569957035604</v>
      </c>
      <c r="Q16" t="s">
        <v>81</v>
      </c>
      <c r="R16">
        <v>-0.78460893219480699</v>
      </c>
      <c r="S16">
        <v>-0.46814830405233498</v>
      </c>
      <c r="T16">
        <v>-1.1010695603372791</v>
      </c>
      <c r="V16" t="s">
        <v>81</v>
      </c>
      <c r="W16">
        <v>2.2594814906155665</v>
      </c>
      <c r="X16">
        <v>2.6240222040934689</v>
      </c>
      <c r="Y16">
        <v>1.8949407771376641</v>
      </c>
      <c r="AA16" t="s">
        <v>81</v>
      </c>
      <c r="AB16">
        <v>-2.3163910501570197</v>
      </c>
      <c r="AC16">
        <v>-1.9668246581609174</v>
      </c>
      <c r="AD16">
        <v>-2.6659574421531218</v>
      </c>
    </row>
    <row r="17" spans="2:30" x14ac:dyDescent="0.3">
      <c r="B17" t="s">
        <v>82</v>
      </c>
      <c r="C17">
        <v>3.3267240485846501</v>
      </c>
      <c r="D17">
        <v>5.2112294656728917</v>
      </c>
      <c r="E17">
        <v>1.4422186314964081</v>
      </c>
      <c r="G17" t="s">
        <v>82</v>
      </c>
      <c r="H17">
        <v>0.66404685604212199</v>
      </c>
      <c r="I17">
        <v>0.85116944620686563</v>
      </c>
      <c r="J17">
        <v>0.47692426587737835</v>
      </c>
      <c r="L17" t="s">
        <v>82</v>
      </c>
      <c r="M17">
        <v>0.76042761304503803</v>
      </c>
      <c r="N17">
        <v>1.0863784837275441</v>
      </c>
      <c r="O17">
        <v>0.43447674236253203</v>
      </c>
      <c r="Q17" t="s">
        <v>82</v>
      </c>
      <c r="R17">
        <v>-0.78377411912439399</v>
      </c>
      <c r="S17">
        <v>-0.46719315891837998</v>
      </c>
      <c r="T17">
        <v>-1.100355079330408</v>
      </c>
      <c r="V17" t="s">
        <v>82</v>
      </c>
      <c r="W17">
        <v>2.2634930695584763</v>
      </c>
      <c r="X17">
        <v>2.623088118748401</v>
      </c>
      <c r="Y17">
        <v>1.9038980203685518</v>
      </c>
      <c r="AA17" t="s">
        <v>82</v>
      </c>
      <c r="AB17">
        <v>-2.3329864096246231</v>
      </c>
      <c r="AC17">
        <v>-1.9837284195492952</v>
      </c>
      <c r="AD17">
        <v>-2.6822443996999508</v>
      </c>
    </row>
    <row r="18" spans="2:30" x14ac:dyDescent="0.3">
      <c r="B18" t="s">
        <v>83</v>
      </c>
      <c r="C18">
        <v>3.32865846829201</v>
      </c>
      <c r="D18">
        <v>5.2132828608286683</v>
      </c>
      <c r="E18">
        <v>1.444034075755352</v>
      </c>
      <c r="G18" t="s">
        <v>83</v>
      </c>
      <c r="H18">
        <v>0.66368150244966795</v>
      </c>
      <c r="I18">
        <v>0.85050460658365534</v>
      </c>
      <c r="J18">
        <v>0.47685839831568055</v>
      </c>
      <c r="L18" t="s">
        <v>83</v>
      </c>
      <c r="M18">
        <v>0.76086487143177906</v>
      </c>
      <c r="N18">
        <v>1.086684341966875</v>
      </c>
      <c r="O18">
        <v>0.43504540089668303</v>
      </c>
      <c r="Q18" t="s">
        <v>83</v>
      </c>
      <c r="R18">
        <v>-0.78339671028146196</v>
      </c>
      <c r="S18">
        <v>-0.46679238960028596</v>
      </c>
      <c r="T18">
        <v>-1.100001030962638</v>
      </c>
      <c r="V18" t="s">
        <v>83</v>
      </c>
      <c r="W18">
        <v>2.2623342961322286</v>
      </c>
      <c r="X18">
        <v>2.6217250111561783</v>
      </c>
      <c r="Y18">
        <v>1.9029435811082789</v>
      </c>
      <c r="AA18" t="s">
        <v>83</v>
      </c>
      <c r="AB18">
        <v>-2.3293298346286231</v>
      </c>
      <c r="AC18">
        <v>-1.9801037647365745</v>
      </c>
      <c r="AD18">
        <v>-2.6785559045206719</v>
      </c>
    </row>
    <row r="19" spans="2:30" x14ac:dyDescent="0.3">
      <c r="B19" t="s">
        <v>84</v>
      </c>
      <c r="C19">
        <v>3.32803961254392</v>
      </c>
      <c r="D19">
        <v>5.213764792981002</v>
      </c>
      <c r="E19">
        <v>1.442314432106838</v>
      </c>
      <c r="G19" t="s">
        <v>84</v>
      </c>
      <c r="H19">
        <v>0.66526930603156298</v>
      </c>
      <c r="I19">
        <v>0.8517958363323832</v>
      </c>
      <c r="J19">
        <v>0.47874277573074275</v>
      </c>
      <c r="L19" t="s">
        <v>84</v>
      </c>
      <c r="M19">
        <v>0.75387988676844797</v>
      </c>
      <c r="N19">
        <v>1.0759326412690919</v>
      </c>
      <c r="O19">
        <v>0.43182713226780395</v>
      </c>
      <c r="Q19" t="s">
        <v>84</v>
      </c>
      <c r="R19">
        <v>-0.782309524768383</v>
      </c>
      <c r="S19">
        <v>-0.46555550511043903</v>
      </c>
      <c r="T19">
        <v>-1.099063544426327</v>
      </c>
      <c r="V19" t="s">
        <v>84</v>
      </c>
      <c r="W19">
        <v>2.2521982607293674</v>
      </c>
      <c r="X19">
        <v>2.6073760561388215</v>
      </c>
      <c r="Y19">
        <v>1.8970204653199132</v>
      </c>
      <c r="AA19" t="s">
        <v>84</v>
      </c>
      <c r="AB19">
        <v>-2.33713112918814</v>
      </c>
      <c r="AC19">
        <v>-1.9877970750092417</v>
      </c>
      <c r="AD19">
        <v>-2.6864651833670381</v>
      </c>
    </row>
    <row r="20" spans="2:30" x14ac:dyDescent="0.3">
      <c r="B20" t="s">
        <v>85</v>
      </c>
      <c r="C20">
        <v>3.3066131056111598</v>
      </c>
      <c r="D20">
        <v>5.1929039656180995</v>
      </c>
      <c r="E20">
        <v>1.4203222456042199</v>
      </c>
      <c r="G20" t="s">
        <v>85</v>
      </c>
      <c r="H20">
        <v>0.66759225402293798</v>
      </c>
      <c r="I20">
        <v>0.85411030797549015</v>
      </c>
      <c r="J20">
        <v>0.48107420007038582</v>
      </c>
      <c r="L20" t="s">
        <v>85</v>
      </c>
      <c r="M20">
        <v>0.718134223057461</v>
      </c>
      <c r="N20">
        <v>1.031430092206971</v>
      </c>
      <c r="O20">
        <v>0.40483835390795098</v>
      </c>
      <c r="Q20" t="s">
        <v>85</v>
      </c>
      <c r="R20">
        <v>-0.76232553567431005</v>
      </c>
      <c r="S20">
        <v>-0.44813135234590407</v>
      </c>
      <c r="T20">
        <v>-1.076519719002716</v>
      </c>
      <c r="V20" t="s">
        <v>85</v>
      </c>
      <c r="W20">
        <v>2.1604015903619054</v>
      </c>
      <c r="X20">
        <v>2.5059201877015154</v>
      </c>
      <c r="Y20">
        <v>1.8148829930222956</v>
      </c>
      <c r="AA20" t="s">
        <v>85</v>
      </c>
      <c r="AB20">
        <v>-2.2933446795397927</v>
      </c>
      <c r="AC20">
        <v>-1.9468353756967587</v>
      </c>
      <c r="AD20">
        <v>-2.6398539833828267</v>
      </c>
    </row>
    <row r="21" spans="2:30" x14ac:dyDescent="0.3">
      <c r="B21" t="s">
        <v>86</v>
      </c>
      <c r="C21">
        <v>3.28848664197977</v>
      </c>
      <c r="D21">
        <v>5.17515884299661</v>
      </c>
      <c r="E21">
        <v>1.4018144409629301</v>
      </c>
      <c r="G21" t="s">
        <v>86</v>
      </c>
      <c r="H21">
        <v>0.667815381828051</v>
      </c>
      <c r="I21">
        <v>0.85438801092588978</v>
      </c>
      <c r="J21">
        <v>0.48124275273021222</v>
      </c>
      <c r="L21" t="s">
        <v>86</v>
      </c>
      <c r="M21">
        <v>0.69299564790817003</v>
      </c>
      <c r="N21">
        <v>0.997963100666722</v>
      </c>
      <c r="O21">
        <v>0.388028195149618</v>
      </c>
      <c r="Q21" t="s">
        <v>86</v>
      </c>
      <c r="R21">
        <v>-0.74611297726933001</v>
      </c>
      <c r="S21">
        <v>-0.43516398101613002</v>
      </c>
      <c r="T21">
        <v>-1.05706197352253</v>
      </c>
      <c r="V21" t="s">
        <v>86</v>
      </c>
      <c r="W21">
        <v>2.0861762104513044</v>
      </c>
      <c r="X21">
        <v>2.4225199291488266</v>
      </c>
      <c r="Y21">
        <v>1.749832491753782</v>
      </c>
      <c r="AA21" t="s">
        <v>86</v>
      </c>
      <c r="AB21">
        <v>-2.2460792476643783</v>
      </c>
      <c r="AC21">
        <v>-1.9031385804586041</v>
      </c>
      <c r="AD21">
        <v>-2.5890199148701525</v>
      </c>
    </row>
    <row r="22" spans="2:30" x14ac:dyDescent="0.3">
      <c r="B22" t="s">
        <v>87</v>
      </c>
      <c r="C22">
        <v>3.2916340355604001</v>
      </c>
      <c r="D22">
        <v>5.1793747568212183</v>
      </c>
      <c r="E22">
        <v>1.4038933142995822</v>
      </c>
      <c r="G22" t="s">
        <v>87</v>
      </c>
      <c r="H22">
        <v>0.66616066191967005</v>
      </c>
      <c r="I22">
        <v>0.85268726117696525</v>
      </c>
      <c r="J22">
        <v>0.47963406266237485</v>
      </c>
      <c r="L22" t="s">
        <v>87</v>
      </c>
      <c r="M22">
        <v>0.67598015095224595</v>
      </c>
      <c r="N22">
        <v>0.97447123874020791</v>
      </c>
      <c r="O22">
        <v>0.37748906316428393</v>
      </c>
      <c r="Q22" t="s">
        <v>87</v>
      </c>
      <c r="R22">
        <v>-0.73622290731847395</v>
      </c>
      <c r="S22">
        <v>-0.42720821112475393</v>
      </c>
      <c r="T22">
        <v>-1.045237603512194</v>
      </c>
      <c r="V22" t="s">
        <v>87</v>
      </c>
      <c r="W22">
        <v>2.0248666764058481</v>
      </c>
      <c r="X22">
        <v>2.3540593600875779</v>
      </c>
      <c r="Y22">
        <v>1.6956739927241182</v>
      </c>
      <c r="AA22" t="s">
        <v>87</v>
      </c>
      <c r="AB22">
        <v>-2.2053210132513521</v>
      </c>
      <c r="AC22">
        <v>-1.8645223050186717</v>
      </c>
      <c r="AD22">
        <v>-2.5461197214840325</v>
      </c>
    </row>
    <row r="23" spans="2:30" x14ac:dyDescent="0.3">
      <c r="B23" t="s">
        <v>88</v>
      </c>
      <c r="C23">
        <v>3.2459265048880601</v>
      </c>
      <c r="D23">
        <v>5.1335836431110824</v>
      </c>
      <c r="E23">
        <v>1.3582693666650381</v>
      </c>
      <c r="G23" t="s">
        <v>88</v>
      </c>
      <c r="H23">
        <v>0.67429486932594496</v>
      </c>
      <c r="I23">
        <v>0.86049604329440976</v>
      </c>
      <c r="J23">
        <v>0.48809369535748015</v>
      </c>
      <c r="L23" t="s">
        <v>88</v>
      </c>
      <c r="M23">
        <v>0.70255125409927599</v>
      </c>
      <c r="N23">
        <v>0.99866859492345395</v>
      </c>
      <c r="O23">
        <v>0.40643391327509798</v>
      </c>
      <c r="Q23" t="s">
        <v>88</v>
      </c>
      <c r="R23">
        <v>-0.74577192189877695</v>
      </c>
      <c r="S23">
        <v>-0.43682086251965896</v>
      </c>
      <c r="T23">
        <v>-1.0547229812778949</v>
      </c>
      <c r="V23" t="s">
        <v>88</v>
      </c>
      <c r="W23">
        <v>2.1570162331963525</v>
      </c>
      <c r="X23">
        <v>2.4835324229460856</v>
      </c>
      <c r="Y23">
        <v>1.8305000434466194</v>
      </c>
      <c r="AA23" t="s">
        <v>88</v>
      </c>
      <c r="AB23">
        <v>-2.2897149957551575</v>
      </c>
      <c r="AC23">
        <v>-1.9490476020562859</v>
      </c>
      <c r="AD23">
        <v>-2.630382389454029</v>
      </c>
    </row>
    <row r="24" spans="2:30" x14ac:dyDescent="0.3">
      <c r="B24" t="s">
        <v>89</v>
      </c>
      <c r="C24">
        <v>3.3393465092907899</v>
      </c>
      <c r="D24">
        <v>5.2175238103937041</v>
      </c>
      <c r="E24">
        <v>1.461169208187876</v>
      </c>
      <c r="G24" t="s">
        <v>89</v>
      </c>
      <c r="H24">
        <v>0.65883265758945597</v>
      </c>
      <c r="I24">
        <v>0.84213415327788199</v>
      </c>
      <c r="J24">
        <v>0.47553116190102995</v>
      </c>
      <c r="L24" t="s">
        <v>89</v>
      </c>
      <c r="M24">
        <v>0.67217494832343605</v>
      </c>
      <c r="N24">
        <v>0.96126774856786801</v>
      </c>
      <c r="O24">
        <v>0.38308214807900404</v>
      </c>
      <c r="Q24" t="s">
        <v>89</v>
      </c>
      <c r="R24">
        <v>-0.72808759607629803</v>
      </c>
      <c r="S24">
        <v>-0.42120240625125205</v>
      </c>
      <c r="T24">
        <v>-1.034972785901344</v>
      </c>
      <c r="V24" t="s">
        <v>89</v>
      </c>
      <c r="W24">
        <v>1.9702206652434326</v>
      </c>
      <c r="X24">
        <v>2.288482390629706</v>
      </c>
      <c r="Y24">
        <v>1.6519589398571592</v>
      </c>
      <c r="AA24" t="s">
        <v>89</v>
      </c>
      <c r="AB24">
        <v>-2.134106948607505</v>
      </c>
      <c r="AC24">
        <v>-1.7962576146682578</v>
      </c>
      <c r="AD24">
        <v>-2.4719562825467523</v>
      </c>
    </row>
    <row r="25" spans="2:30" x14ac:dyDescent="0.3">
      <c r="B25" t="s">
        <v>90</v>
      </c>
      <c r="C25">
        <v>3.3491793310150202</v>
      </c>
      <c r="D25">
        <v>5.2192031872273539</v>
      </c>
      <c r="E25">
        <v>1.4791554748026863</v>
      </c>
      <c r="G25" t="s">
        <v>90</v>
      </c>
      <c r="H25">
        <v>0.65772184567786995</v>
      </c>
      <c r="I25">
        <v>0.83986730816187793</v>
      </c>
      <c r="J25">
        <v>0.47557638319386197</v>
      </c>
      <c r="L25" t="s">
        <v>90</v>
      </c>
      <c r="M25">
        <v>0.66912180442536295</v>
      </c>
      <c r="N25">
        <v>0.95254838245842088</v>
      </c>
      <c r="O25">
        <v>0.38569522639230497</v>
      </c>
      <c r="Q25" t="s">
        <v>90</v>
      </c>
      <c r="R25">
        <v>-0.72690335012356</v>
      </c>
      <c r="S25">
        <v>-0.42058456424003998</v>
      </c>
      <c r="T25">
        <v>-1.0332221360070801</v>
      </c>
      <c r="V25" t="s">
        <v>90</v>
      </c>
      <c r="W25">
        <v>1.9549065459656207</v>
      </c>
      <c r="X25">
        <v>2.2667319117293152</v>
      </c>
      <c r="Y25">
        <v>1.6430811802019263</v>
      </c>
      <c r="AA25" t="s">
        <v>90</v>
      </c>
      <c r="AB25">
        <v>-2.1237211342428988</v>
      </c>
      <c r="AC25">
        <v>-1.7867098062605296</v>
      </c>
      <c r="AD25">
        <v>-2.460732462225268</v>
      </c>
    </row>
    <row r="26" spans="2:30" x14ac:dyDescent="0.3">
      <c r="B26" t="s">
        <v>91</v>
      </c>
      <c r="C26">
        <v>3.3084393549917901</v>
      </c>
      <c r="D26">
        <v>5.1455883668742306</v>
      </c>
      <c r="E26">
        <v>1.47129034310935</v>
      </c>
      <c r="G26" t="s">
        <v>91</v>
      </c>
      <c r="H26">
        <v>0.65945751055233504</v>
      </c>
      <c r="I26">
        <v>0.84103110324614305</v>
      </c>
      <c r="J26">
        <v>0.47788391785852702</v>
      </c>
      <c r="L26" t="s">
        <v>91</v>
      </c>
      <c r="M26">
        <v>0.67661677461736602</v>
      </c>
      <c r="N26">
        <v>0.95260443161666197</v>
      </c>
      <c r="O26">
        <v>0.40062911761807002</v>
      </c>
      <c r="Q26" t="s">
        <v>91</v>
      </c>
      <c r="R26">
        <v>-0.72640881436335203</v>
      </c>
      <c r="S26">
        <v>-0.41986503199768804</v>
      </c>
      <c r="T26">
        <v>-1.0329525967290161</v>
      </c>
      <c r="V26" t="s">
        <v>91</v>
      </c>
      <c r="W26">
        <v>1.9868791577661542</v>
      </c>
      <c r="X26">
        <v>2.2904247462930418</v>
      </c>
      <c r="Y26">
        <v>1.6833335692392666</v>
      </c>
      <c r="AA26" t="s">
        <v>91</v>
      </c>
      <c r="AB26">
        <v>-2.1330930408758508</v>
      </c>
      <c r="AC26">
        <v>-1.7959402354238265</v>
      </c>
      <c r="AD26">
        <v>-2.4702458463278751</v>
      </c>
    </row>
    <row r="27" spans="2:30" x14ac:dyDescent="0.3">
      <c r="B27" t="s">
        <v>92</v>
      </c>
      <c r="C27">
        <v>2.8669447288846399</v>
      </c>
      <c r="D27">
        <v>4.66968990777535</v>
      </c>
      <c r="E27">
        <v>1.0641995499939298</v>
      </c>
      <c r="G27" t="s">
        <v>92</v>
      </c>
      <c r="H27">
        <v>0.689879982713969</v>
      </c>
      <c r="I27">
        <v>0.86981144421840961</v>
      </c>
      <c r="J27">
        <v>0.50994852120952838</v>
      </c>
      <c r="L27" t="s">
        <v>92</v>
      </c>
      <c r="M27">
        <v>0.71117367842742396</v>
      </c>
      <c r="N27">
        <v>0.98591164950674992</v>
      </c>
      <c r="O27">
        <v>0.43643570734809795</v>
      </c>
      <c r="Q27" t="s">
        <v>92</v>
      </c>
      <c r="R27">
        <v>-0.69480550765798199</v>
      </c>
      <c r="S27">
        <v>-0.38908910498029997</v>
      </c>
      <c r="T27">
        <v>-1.000521910335664</v>
      </c>
      <c r="V27" t="s">
        <v>92</v>
      </c>
      <c r="W27">
        <v>2.2932208138357342</v>
      </c>
      <c r="X27">
        <v>2.5951193031161655</v>
      </c>
      <c r="Y27">
        <v>1.9913223245553029</v>
      </c>
      <c r="AA27" t="s">
        <v>92</v>
      </c>
      <c r="AB27">
        <v>-2.2404406969226578</v>
      </c>
      <c r="AC27">
        <v>-1.9045012570481765</v>
      </c>
      <c r="AD27">
        <v>-2.5763801367971393</v>
      </c>
    </row>
    <row r="28" spans="2:30" x14ac:dyDescent="0.3">
      <c r="B28" t="s">
        <v>93</v>
      </c>
      <c r="C28">
        <v>2.9343425935862202</v>
      </c>
      <c r="D28">
        <v>4.7323086611848124</v>
      </c>
      <c r="E28">
        <v>1.1363765259876282</v>
      </c>
      <c r="G28" t="s">
        <v>93</v>
      </c>
      <c r="H28">
        <v>0.68272371501875695</v>
      </c>
      <c r="I28">
        <v>0.8620420996553384</v>
      </c>
      <c r="J28">
        <v>0.5034053303821755</v>
      </c>
      <c r="L28" t="s">
        <v>93</v>
      </c>
      <c r="M28">
        <v>0.69432666690562705</v>
      </c>
      <c r="N28">
        <v>0.96681466649887104</v>
      </c>
      <c r="O28">
        <v>0.42183866731238306</v>
      </c>
      <c r="Q28" t="s">
        <v>93</v>
      </c>
      <c r="R28">
        <v>-0.68591414780125304</v>
      </c>
      <c r="S28">
        <v>-0.38055056828300904</v>
      </c>
      <c r="T28">
        <v>-0.99127772731949704</v>
      </c>
      <c r="V28" t="s">
        <v>93</v>
      </c>
      <c r="W28">
        <v>2.1883976199061794</v>
      </c>
      <c r="X28">
        <v>2.487722880615042</v>
      </c>
      <c r="Y28">
        <v>1.8890723591973171</v>
      </c>
      <c r="AA28" t="s">
        <v>93</v>
      </c>
      <c r="AB28">
        <v>-2.1618828140332118</v>
      </c>
      <c r="AC28">
        <v>-1.8264440674215021</v>
      </c>
      <c r="AD28">
        <v>-2.4973215606449215</v>
      </c>
    </row>
    <row r="29" spans="2:30" x14ac:dyDescent="0.3">
      <c r="B29" t="s">
        <v>94</v>
      </c>
      <c r="C29">
        <v>2.96781141366113</v>
      </c>
      <c r="D29">
        <v>4.7574062639097345</v>
      </c>
      <c r="E29">
        <v>1.1782165634125259</v>
      </c>
      <c r="G29" t="s">
        <v>94</v>
      </c>
      <c r="H29">
        <v>0.68074056495912205</v>
      </c>
      <c r="I29">
        <v>0.85978182641154166</v>
      </c>
      <c r="J29">
        <v>0.50169930350670244</v>
      </c>
      <c r="L29" t="s">
        <v>94</v>
      </c>
      <c r="M29">
        <v>0.69274516074961501</v>
      </c>
      <c r="N29">
        <v>0.96528482121734105</v>
      </c>
      <c r="O29">
        <v>0.42020550028188902</v>
      </c>
      <c r="Q29" t="s">
        <v>94</v>
      </c>
      <c r="R29">
        <v>-0.689147507580395</v>
      </c>
      <c r="S29">
        <v>-0.384050534302177</v>
      </c>
      <c r="T29">
        <v>-0.99424448085861306</v>
      </c>
      <c r="V29" t="s">
        <v>94</v>
      </c>
      <c r="W29">
        <v>2.1698502368799719</v>
      </c>
      <c r="X29">
        <v>2.4691866849810498</v>
      </c>
      <c r="Y29">
        <v>1.8705137887788941</v>
      </c>
      <c r="AA29" t="s">
        <v>94</v>
      </c>
      <c r="AB29">
        <v>-2.1585814918583583</v>
      </c>
      <c r="AC29">
        <v>-1.8234866137376524</v>
      </c>
      <c r="AD29">
        <v>-2.4936763699790645</v>
      </c>
    </row>
    <row r="30" spans="2:30" x14ac:dyDescent="0.3">
      <c r="B30" t="s">
        <v>95</v>
      </c>
      <c r="C30">
        <v>2.9858587094267799</v>
      </c>
      <c r="D30">
        <v>4.7735560880235539</v>
      </c>
      <c r="E30">
        <v>1.1981613308300059</v>
      </c>
      <c r="G30" t="s">
        <v>95</v>
      </c>
      <c r="H30">
        <v>0.67982856650204104</v>
      </c>
      <c r="I30">
        <v>0.85884969723991866</v>
      </c>
      <c r="J30">
        <v>0.50080743576416342</v>
      </c>
      <c r="L30" t="s">
        <v>95</v>
      </c>
      <c r="M30">
        <v>0.69175802790179997</v>
      </c>
      <c r="N30">
        <v>0.96442927405220402</v>
      </c>
      <c r="O30">
        <v>0.41908678175139596</v>
      </c>
      <c r="Q30" t="s">
        <v>95</v>
      </c>
      <c r="R30">
        <v>-0.69159172700177696</v>
      </c>
      <c r="S30">
        <v>-0.38656774593118898</v>
      </c>
      <c r="T30">
        <v>-0.99661570807236499</v>
      </c>
      <c r="V30" t="s">
        <v>95</v>
      </c>
      <c r="W30">
        <v>2.160586346958433</v>
      </c>
      <c r="X30">
        <v>2.4600640078506681</v>
      </c>
      <c r="Y30">
        <v>1.8611086860661976</v>
      </c>
      <c r="AA30" t="s">
        <v>95</v>
      </c>
      <c r="AB30">
        <v>-2.1600669349103119</v>
      </c>
      <c r="AC30">
        <v>-1.8250559293249626</v>
      </c>
      <c r="AD30">
        <v>-2.4950779404956611</v>
      </c>
    </row>
    <row r="31" spans="2:30" x14ac:dyDescent="0.3">
      <c r="B31" t="s">
        <v>96</v>
      </c>
      <c r="C31">
        <v>2.8855389261338802</v>
      </c>
      <c r="D31">
        <v>4.6726698851618327</v>
      </c>
      <c r="E31">
        <v>1.0984079671059281</v>
      </c>
      <c r="G31" t="s">
        <v>96</v>
      </c>
      <c r="H31">
        <v>0.67473758997909405</v>
      </c>
      <c r="I31">
        <v>0.85377218474189243</v>
      </c>
      <c r="J31">
        <v>0.49570299521629568</v>
      </c>
      <c r="L31" t="s">
        <v>96</v>
      </c>
      <c r="M31">
        <v>0.71547638401229696</v>
      </c>
      <c r="N31">
        <v>0.98770392923869288</v>
      </c>
      <c r="O31">
        <v>0.44324883878590099</v>
      </c>
      <c r="Q31" t="s">
        <v>96</v>
      </c>
      <c r="R31">
        <v>-0.67991944513800595</v>
      </c>
      <c r="S31">
        <v>-0.37477648475844794</v>
      </c>
      <c r="T31">
        <v>-0.98506240551756397</v>
      </c>
      <c r="V31" t="s">
        <v>96</v>
      </c>
      <c r="W31">
        <v>2.1996897334872183</v>
      </c>
      <c r="X31">
        <v>2.4986822837503411</v>
      </c>
      <c r="Y31">
        <v>1.9006971832240955</v>
      </c>
      <c r="AA31" t="s">
        <v>96</v>
      </c>
      <c r="AB31">
        <v>-2.0903720325207722</v>
      </c>
      <c r="AC31">
        <v>-1.7552278727229536</v>
      </c>
      <c r="AD31">
        <v>-2.4255161923185908</v>
      </c>
    </row>
    <row r="32" spans="2:30" x14ac:dyDescent="0.3">
      <c r="B32" t="s">
        <v>97</v>
      </c>
      <c r="C32">
        <v>2.87526531274069</v>
      </c>
      <c r="D32">
        <v>4.6496003641884656</v>
      </c>
      <c r="E32">
        <v>1.1009302612929139</v>
      </c>
      <c r="G32" t="s">
        <v>97</v>
      </c>
      <c r="H32">
        <v>0.67649611355508699</v>
      </c>
      <c r="I32">
        <v>0.85147258313716756</v>
      </c>
      <c r="J32">
        <v>0.50151964397300641</v>
      </c>
      <c r="L32" t="s">
        <v>97</v>
      </c>
      <c r="M32">
        <v>0.71523770924266195</v>
      </c>
      <c r="N32">
        <v>0.98760789035605789</v>
      </c>
      <c r="O32">
        <v>0.44286752812926594</v>
      </c>
      <c r="Q32" t="s">
        <v>97</v>
      </c>
      <c r="R32">
        <v>-0.67964339285596398</v>
      </c>
      <c r="S32">
        <v>-0.37430296517915795</v>
      </c>
      <c r="T32">
        <v>-0.98498382053277</v>
      </c>
      <c r="V32" t="s">
        <v>97</v>
      </c>
      <c r="W32">
        <v>2.2109091705284794</v>
      </c>
      <c r="X32">
        <v>2.5093931917739751</v>
      </c>
      <c r="Y32">
        <v>1.9124251492829836</v>
      </c>
      <c r="AA32" t="s">
        <v>97</v>
      </c>
      <c r="AB32">
        <v>-2.1008816936475823</v>
      </c>
      <c r="AC32">
        <v>-1.7662663612010083</v>
      </c>
      <c r="AD32">
        <v>-2.435497026094156</v>
      </c>
    </row>
    <row r="33" spans="2:30" x14ac:dyDescent="0.3">
      <c r="B33" t="s">
        <v>98</v>
      </c>
      <c r="C33">
        <v>2.7827248250181298</v>
      </c>
      <c r="D33">
        <v>4.5544244697484793</v>
      </c>
      <c r="E33">
        <v>1.0110251802877799</v>
      </c>
      <c r="G33" t="s">
        <v>98</v>
      </c>
      <c r="H33">
        <v>0.70380460436447101</v>
      </c>
      <c r="I33">
        <v>0.87544541435272083</v>
      </c>
      <c r="J33">
        <v>0.53216379437622119</v>
      </c>
      <c r="L33" t="s">
        <v>98</v>
      </c>
      <c r="M33">
        <v>0.702383368145158</v>
      </c>
      <c r="N33">
        <v>0.97446656105253804</v>
      </c>
      <c r="O33">
        <v>0.43030017523777803</v>
      </c>
      <c r="Q33" t="s">
        <v>98</v>
      </c>
      <c r="R33">
        <v>-0.67743838319578298</v>
      </c>
      <c r="S33">
        <v>-0.37185440484041699</v>
      </c>
      <c r="T33">
        <v>-0.98302236155114897</v>
      </c>
      <c r="V33" t="s">
        <v>98</v>
      </c>
      <c r="W33">
        <v>2.3713514068579475</v>
      </c>
      <c r="X33">
        <v>2.6689769438900135</v>
      </c>
      <c r="Y33">
        <v>2.0737258698258816</v>
      </c>
      <c r="AA33" t="s">
        <v>98</v>
      </c>
      <c r="AB33">
        <v>-2.2871334030775308</v>
      </c>
      <c r="AC33">
        <v>-1.9528621285656531</v>
      </c>
      <c r="AD33">
        <v>-2.6214046775894086</v>
      </c>
    </row>
    <row r="34" spans="2:30" x14ac:dyDescent="0.3">
      <c r="B34" t="s">
        <v>99</v>
      </c>
      <c r="C34">
        <v>2.75406462963441</v>
      </c>
      <c r="D34">
        <v>4.5171561782371361</v>
      </c>
      <c r="E34">
        <v>0.99097308103168391</v>
      </c>
      <c r="G34" t="s">
        <v>99</v>
      </c>
      <c r="H34">
        <v>0.71075052189131804</v>
      </c>
      <c r="I34">
        <v>0.87642852841372465</v>
      </c>
      <c r="J34">
        <v>0.54507251536891144</v>
      </c>
      <c r="L34" t="s">
        <v>99</v>
      </c>
      <c r="M34">
        <v>0.69803603112747803</v>
      </c>
      <c r="N34">
        <v>0.96884544436919207</v>
      </c>
      <c r="O34">
        <v>0.42722661788576405</v>
      </c>
      <c r="Q34" t="s">
        <v>99</v>
      </c>
      <c r="R34">
        <v>-0.67552736449498596</v>
      </c>
      <c r="S34">
        <v>-0.36993906594574594</v>
      </c>
      <c r="T34">
        <v>-0.98111566304422593</v>
      </c>
      <c r="V34" t="s">
        <v>99</v>
      </c>
      <c r="W34">
        <v>2.4132663460336463</v>
      </c>
      <c r="X34">
        <v>2.7085355672550535</v>
      </c>
      <c r="Y34">
        <v>2.1179971248122391</v>
      </c>
      <c r="AA34" t="s">
        <v>99</v>
      </c>
      <c r="AB34">
        <v>-2.3354488620413858</v>
      </c>
      <c r="AC34">
        <v>-2.0022594878357247</v>
      </c>
      <c r="AD34">
        <v>-2.6686382362470469</v>
      </c>
    </row>
    <row r="35" spans="2:30" x14ac:dyDescent="0.3">
      <c r="B35" t="s">
        <v>100</v>
      </c>
      <c r="C35">
        <v>2.8073267873996999</v>
      </c>
      <c r="D35">
        <v>4.5625284914332074</v>
      </c>
      <c r="E35">
        <v>1.0521250833661919</v>
      </c>
      <c r="G35" t="s">
        <v>100</v>
      </c>
      <c r="H35">
        <v>0.70115966324579804</v>
      </c>
      <c r="I35">
        <v>0.8637471214218706</v>
      </c>
      <c r="J35">
        <v>0.53857220506972547</v>
      </c>
      <c r="L35" t="s">
        <v>100</v>
      </c>
      <c r="M35">
        <v>0.70622587749233101</v>
      </c>
      <c r="N35">
        <v>0.97583178322935504</v>
      </c>
      <c r="O35">
        <v>0.43661997175530703</v>
      </c>
      <c r="Q35" t="s">
        <v>100</v>
      </c>
      <c r="R35">
        <v>-0.68317868315893704</v>
      </c>
      <c r="S35">
        <v>-0.37841357858708102</v>
      </c>
      <c r="T35">
        <v>-0.98794378773079305</v>
      </c>
      <c r="V35" t="s">
        <v>100</v>
      </c>
      <c r="W35">
        <v>2.3632213949524701</v>
      </c>
      <c r="X35">
        <v>2.6566839675649296</v>
      </c>
      <c r="Y35">
        <v>2.0697588223400105</v>
      </c>
      <c r="AA35" t="s">
        <v>100</v>
      </c>
      <c r="AB35">
        <v>-2.286099294958484</v>
      </c>
      <c r="AC35">
        <v>-1.9543663850815027</v>
      </c>
      <c r="AD35">
        <v>-2.6178322048354654</v>
      </c>
    </row>
    <row r="36" spans="2:30" x14ac:dyDescent="0.3">
      <c r="B36" t="s">
        <v>101</v>
      </c>
      <c r="C36">
        <v>2.6760411720720101</v>
      </c>
      <c r="D36">
        <v>4.4282217430620703</v>
      </c>
      <c r="E36">
        <v>0.92386060108195012</v>
      </c>
      <c r="G36" t="s">
        <v>101</v>
      </c>
      <c r="H36">
        <v>0.71233520820222596</v>
      </c>
      <c r="I36">
        <v>0.87465728606749971</v>
      </c>
      <c r="J36">
        <v>0.55001313033695221</v>
      </c>
      <c r="L36" t="s">
        <v>101</v>
      </c>
      <c r="M36">
        <v>0.68344785146055498</v>
      </c>
      <c r="N36">
        <v>0.95242250402227491</v>
      </c>
      <c r="O36">
        <v>0.41447319889883499</v>
      </c>
      <c r="Q36" t="s">
        <v>101</v>
      </c>
      <c r="R36">
        <v>-0.64368403682768505</v>
      </c>
      <c r="S36">
        <v>-0.34086086083942707</v>
      </c>
      <c r="T36">
        <v>-0.94650721281594308</v>
      </c>
      <c r="V36" t="s">
        <v>101</v>
      </c>
      <c r="W36">
        <v>2.3758481084505232</v>
      </c>
      <c r="X36">
        <v>2.6685812901707098</v>
      </c>
      <c r="Y36">
        <v>2.0831149267303366</v>
      </c>
      <c r="AA36" t="s">
        <v>101</v>
      </c>
      <c r="AB36">
        <v>-2.2376184197063282</v>
      </c>
      <c r="AC36">
        <v>-1.9080468747247294</v>
      </c>
      <c r="AD36">
        <v>-2.5671899646879268</v>
      </c>
    </row>
    <row r="37" spans="2:30" x14ac:dyDescent="0.3">
      <c r="B37" t="s">
        <v>102</v>
      </c>
      <c r="C37">
        <v>2.6259718999174999</v>
      </c>
      <c r="D37">
        <v>4.3728915365904379</v>
      </c>
      <c r="E37">
        <v>0.87905226324456187</v>
      </c>
      <c r="G37" t="s">
        <v>102</v>
      </c>
      <c r="H37">
        <v>0.72290440751288498</v>
      </c>
      <c r="I37">
        <v>0.88216245672505678</v>
      </c>
      <c r="J37">
        <v>0.56364635830071319</v>
      </c>
      <c r="L37" t="s">
        <v>102</v>
      </c>
      <c r="M37">
        <v>0.66767020579402503</v>
      </c>
      <c r="N37">
        <v>0.93264161270971502</v>
      </c>
      <c r="O37">
        <v>0.40269879887833504</v>
      </c>
      <c r="Q37" t="s">
        <v>102</v>
      </c>
      <c r="R37">
        <v>-0.630596502316073</v>
      </c>
      <c r="S37">
        <v>-0.33007085874061098</v>
      </c>
      <c r="T37">
        <v>-0.93112214589153508</v>
      </c>
      <c r="V37" t="s">
        <v>102</v>
      </c>
      <c r="W37">
        <v>2.4095302267396108</v>
      </c>
      <c r="X37">
        <v>2.6974265359450196</v>
      </c>
      <c r="Y37">
        <v>2.1216339175342021</v>
      </c>
      <c r="AA37" t="s">
        <v>102</v>
      </c>
      <c r="AB37">
        <v>-2.2757363141580673</v>
      </c>
      <c r="AC37">
        <v>-1.9492096726080788</v>
      </c>
      <c r="AD37">
        <v>-2.6022629557080559</v>
      </c>
    </row>
    <row r="38" spans="2:30" x14ac:dyDescent="0.3">
      <c r="B38" t="s">
        <v>103</v>
      </c>
      <c r="C38">
        <v>2.6674818693850502</v>
      </c>
      <c r="D38">
        <v>4.4099981416280016</v>
      </c>
      <c r="E38">
        <v>0.92496559714209825</v>
      </c>
      <c r="G38" t="s">
        <v>103</v>
      </c>
      <c r="H38">
        <v>0.71693858757725204</v>
      </c>
      <c r="I38">
        <v>0.87499042870471044</v>
      </c>
      <c r="J38">
        <v>0.55888674644979364</v>
      </c>
      <c r="L38" t="s">
        <v>103</v>
      </c>
      <c r="M38">
        <v>0.68024734851493696</v>
      </c>
      <c r="N38">
        <v>0.94201239098224898</v>
      </c>
      <c r="O38">
        <v>0.41848230604762493</v>
      </c>
      <c r="Q38" t="s">
        <v>103</v>
      </c>
      <c r="R38">
        <v>-0.64450403991194005</v>
      </c>
      <c r="S38">
        <v>-0.34738586466690607</v>
      </c>
      <c r="T38">
        <v>-0.94162221515697397</v>
      </c>
      <c r="V38" t="s">
        <v>103</v>
      </c>
      <c r="W38">
        <v>2.4031793761383407</v>
      </c>
      <c r="X38">
        <v>2.6874056625366927</v>
      </c>
      <c r="Y38">
        <v>2.1189530897399886</v>
      </c>
      <c r="AA38" t="s">
        <v>103</v>
      </c>
      <c r="AB38">
        <v>-2.2769053344133781</v>
      </c>
      <c r="AC38">
        <v>-1.954292372898869</v>
      </c>
      <c r="AD38">
        <v>-2.5995182959278869</v>
      </c>
    </row>
    <row r="39" spans="2:30" x14ac:dyDescent="0.3">
      <c r="B39" t="s">
        <v>104</v>
      </c>
      <c r="C39">
        <v>2.56609515459881</v>
      </c>
      <c r="D39">
        <v>4.3073223096098356</v>
      </c>
      <c r="E39">
        <v>0.8248679995877839</v>
      </c>
      <c r="G39" t="s">
        <v>104</v>
      </c>
      <c r="H39">
        <v>0.71356660501430302</v>
      </c>
      <c r="I39">
        <v>0.87165385717906996</v>
      </c>
      <c r="J39">
        <v>0.55547935284953609</v>
      </c>
      <c r="L39" t="s">
        <v>104</v>
      </c>
      <c r="M39">
        <v>0.63617293769984296</v>
      </c>
      <c r="N39">
        <v>0.89499463773665289</v>
      </c>
      <c r="O39">
        <v>0.37735123766303297</v>
      </c>
      <c r="Q39" t="s">
        <v>104</v>
      </c>
      <c r="R39">
        <v>-0.57344208429266896</v>
      </c>
      <c r="S39">
        <v>-0.28330293877857499</v>
      </c>
      <c r="T39">
        <v>-0.86358122980676288</v>
      </c>
      <c r="V39" t="s">
        <v>104</v>
      </c>
      <c r="W39">
        <v>2.2210152476515881</v>
      </c>
      <c r="X39">
        <v>2.5020510354118914</v>
      </c>
      <c r="Y39">
        <v>1.9399794598912845</v>
      </c>
      <c r="AA39" t="s">
        <v>104</v>
      </c>
      <c r="AB39">
        <v>-2.0020084750289113</v>
      </c>
      <c r="AC39">
        <v>-1.6869673354797232</v>
      </c>
      <c r="AD39">
        <v>-2.3170496145780994</v>
      </c>
    </row>
    <row r="40" spans="2:30" x14ac:dyDescent="0.3">
      <c r="B40" t="s">
        <v>105</v>
      </c>
      <c r="C40">
        <v>2.5588946582803</v>
      </c>
      <c r="D40">
        <v>4.2970501507451457</v>
      </c>
      <c r="E40">
        <v>0.82073916581545414</v>
      </c>
      <c r="G40" t="s">
        <v>105</v>
      </c>
      <c r="H40">
        <v>0.71415399332087104</v>
      </c>
      <c r="I40">
        <v>0.87199404196664365</v>
      </c>
      <c r="J40">
        <v>0.55631394467509843</v>
      </c>
      <c r="L40" t="s">
        <v>105</v>
      </c>
      <c r="M40">
        <v>0.633952364644632</v>
      </c>
      <c r="N40">
        <v>0.89023373193280797</v>
      </c>
      <c r="O40">
        <v>0.37767099735645598</v>
      </c>
      <c r="Q40" t="s">
        <v>105</v>
      </c>
      <c r="R40">
        <v>-0.57039460081284798</v>
      </c>
      <c r="S40">
        <v>-0.28460486865045398</v>
      </c>
      <c r="T40">
        <v>-0.85618433297524199</v>
      </c>
      <c r="V40" t="s">
        <v>105</v>
      </c>
      <c r="W40">
        <v>2.2178108136254751</v>
      </c>
      <c r="X40">
        <v>2.4960508948950477</v>
      </c>
      <c r="Y40">
        <v>1.9395707323559024</v>
      </c>
      <c r="AA40" t="s">
        <v>105</v>
      </c>
      <c r="AB40">
        <v>-1.9954611486076617</v>
      </c>
      <c r="AC40">
        <v>-1.6851843651477876</v>
      </c>
      <c r="AD40">
        <v>-2.3057379320675357</v>
      </c>
    </row>
    <row r="41" spans="2:30" x14ac:dyDescent="0.3">
      <c r="B41" t="s">
        <v>106</v>
      </c>
      <c r="C41">
        <v>2.5429338161697301</v>
      </c>
      <c r="D41">
        <v>4.2821299986584958</v>
      </c>
      <c r="E41">
        <v>0.80373763368096407</v>
      </c>
      <c r="G41" t="s">
        <v>106</v>
      </c>
      <c r="H41">
        <v>0.71468333299867604</v>
      </c>
      <c r="I41">
        <v>0.87258725867447506</v>
      </c>
      <c r="J41">
        <v>0.55677940732287701</v>
      </c>
      <c r="L41" t="s">
        <v>106</v>
      </c>
      <c r="M41">
        <v>0.61077821106396701</v>
      </c>
      <c r="N41">
        <v>0.86498691241282299</v>
      </c>
      <c r="O41">
        <v>0.35656950971511103</v>
      </c>
      <c r="Q41" t="s">
        <v>106</v>
      </c>
      <c r="R41">
        <v>-0.54099958196051401</v>
      </c>
      <c r="S41">
        <v>-0.25822461832497201</v>
      </c>
      <c r="T41">
        <v>-0.82377454559605601</v>
      </c>
      <c r="V41" t="s">
        <v>106</v>
      </c>
      <c r="W41">
        <v>2.1407028810592856</v>
      </c>
      <c r="X41">
        <v>2.4167022764134245</v>
      </c>
      <c r="Y41">
        <v>1.864703485705147</v>
      </c>
      <c r="AA41" t="s">
        <v>106</v>
      </c>
      <c r="AB41">
        <v>-1.8961373257525247</v>
      </c>
      <c r="AC41">
        <v>-1.5891229766347328</v>
      </c>
      <c r="AD41">
        <v>-2.2031516748703166</v>
      </c>
    </row>
    <row r="42" spans="2:30" x14ac:dyDescent="0.3">
      <c r="B42" t="s">
        <v>107</v>
      </c>
      <c r="C42">
        <v>2.5343800555593199</v>
      </c>
      <c r="D42">
        <v>4.2743311685681018</v>
      </c>
      <c r="E42">
        <v>0.79442894255053798</v>
      </c>
      <c r="G42" t="s">
        <v>107</v>
      </c>
      <c r="H42">
        <v>0.71570759804626805</v>
      </c>
      <c r="I42">
        <v>0.87360721410001663</v>
      </c>
      <c r="J42">
        <v>0.55780798199251946</v>
      </c>
      <c r="L42" t="s">
        <v>107</v>
      </c>
      <c r="M42">
        <v>0.60770734719716502</v>
      </c>
      <c r="N42">
        <v>0.86173020638245101</v>
      </c>
      <c r="O42">
        <v>0.35368448801187902</v>
      </c>
      <c r="Q42" t="s">
        <v>107</v>
      </c>
      <c r="R42">
        <v>-0.53578859933572598</v>
      </c>
      <c r="S42">
        <v>-0.253751032519202</v>
      </c>
      <c r="T42">
        <v>-0.8178261661522499</v>
      </c>
      <c r="V42" t="s">
        <v>107</v>
      </c>
      <c r="W42">
        <v>2.1376137491569973</v>
      </c>
      <c r="X42">
        <v>2.4134107267800124</v>
      </c>
      <c r="Y42">
        <v>1.8618167715339822</v>
      </c>
      <c r="AA42" t="s">
        <v>107</v>
      </c>
      <c r="AB42">
        <v>-1.8846391801316047</v>
      </c>
      <c r="AC42">
        <v>-1.5784261536598039</v>
      </c>
      <c r="AD42">
        <v>-2.1908522066034055</v>
      </c>
    </row>
    <row r="43" spans="2:30" x14ac:dyDescent="0.3">
      <c r="B43" t="s">
        <v>108</v>
      </c>
      <c r="C43">
        <v>2.5308818223960099</v>
      </c>
      <c r="D43">
        <v>4.271976851662572</v>
      </c>
      <c r="E43">
        <v>0.78978679312944799</v>
      </c>
      <c r="G43" t="s">
        <v>108</v>
      </c>
      <c r="H43">
        <v>0.71736861154933595</v>
      </c>
      <c r="I43">
        <v>0.87519956741361549</v>
      </c>
      <c r="J43">
        <v>0.55953765568505642</v>
      </c>
      <c r="L43" t="s">
        <v>108</v>
      </c>
      <c r="M43">
        <v>0.60276416302389102</v>
      </c>
      <c r="N43">
        <v>0.856252121859297</v>
      </c>
      <c r="O43">
        <v>0.34927620418848504</v>
      </c>
      <c r="Q43" t="s">
        <v>108</v>
      </c>
      <c r="R43">
        <v>-0.53010883852815105</v>
      </c>
      <c r="S43">
        <v>-0.24867454984747706</v>
      </c>
      <c r="T43">
        <v>-0.81154312720882504</v>
      </c>
      <c r="V43" t="s">
        <v>108</v>
      </c>
      <c r="W43">
        <v>2.1326865580222316</v>
      </c>
      <c r="X43">
        <v>2.4078925274660765</v>
      </c>
      <c r="Y43">
        <v>1.8574805885783867</v>
      </c>
      <c r="AA43" t="s">
        <v>108</v>
      </c>
      <c r="AB43">
        <v>-1.8756191286258586</v>
      </c>
      <c r="AC43">
        <v>-1.5700724801501613</v>
      </c>
      <c r="AD43">
        <v>-2.1811657771015556</v>
      </c>
    </row>
    <row r="44" spans="2:30" x14ac:dyDescent="0.3">
      <c r="B44" t="s">
        <v>109</v>
      </c>
      <c r="C44">
        <v>2.53257604053164</v>
      </c>
      <c r="D44">
        <v>4.2748271718262023</v>
      </c>
      <c r="E44">
        <v>0.79032490923707788</v>
      </c>
      <c r="G44" t="s">
        <v>109</v>
      </c>
      <c r="H44">
        <v>0.71830017751959496</v>
      </c>
      <c r="I44">
        <v>0.87605975147728099</v>
      </c>
      <c r="J44">
        <v>0.56054060356190893</v>
      </c>
      <c r="L44" t="s">
        <v>109</v>
      </c>
      <c r="M44">
        <v>0.601169855139016</v>
      </c>
      <c r="N44">
        <v>0.85461380956857202</v>
      </c>
      <c r="O44">
        <v>0.34772590070946002</v>
      </c>
      <c r="Q44" t="s">
        <v>109</v>
      </c>
      <c r="R44">
        <v>-0.52852800065286398</v>
      </c>
      <c r="S44">
        <v>-0.24703728292286997</v>
      </c>
      <c r="T44">
        <v>-0.81001871838285799</v>
      </c>
      <c r="V44" t="s">
        <v>109</v>
      </c>
      <c r="W44">
        <v>2.1340796378415652</v>
      </c>
      <c r="X44">
        <v>2.4092271710807851</v>
      </c>
      <c r="Y44">
        <v>1.8589321046023455</v>
      </c>
      <c r="AA44" t="s">
        <v>109</v>
      </c>
      <c r="AB44">
        <v>-1.8762099173478473</v>
      </c>
      <c r="AC44">
        <v>-1.5706138466604607</v>
      </c>
      <c r="AD44">
        <v>-2.1818059880352338</v>
      </c>
    </row>
    <row r="45" spans="2:30" x14ac:dyDescent="0.3">
      <c r="B45" t="s">
        <v>110</v>
      </c>
      <c r="C45">
        <v>2.5337996075165101</v>
      </c>
      <c r="D45">
        <v>4.2772192415131141</v>
      </c>
      <c r="E45">
        <v>0.79037997351990619</v>
      </c>
      <c r="G45" t="s">
        <v>110</v>
      </c>
      <c r="H45">
        <v>0.71893834600641204</v>
      </c>
      <c r="I45">
        <v>0.87667986190234903</v>
      </c>
      <c r="J45">
        <v>0.56119683011047505</v>
      </c>
      <c r="L45" t="s">
        <v>110</v>
      </c>
      <c r="M45">
        <v>0.60087237223039702</v>
      </c>
      <c r="N45">
        <v>0.85451111472833507</v>
      </c>
      <c r="O45">
        <v>0.34723362973245903</v>
      </c>
      <c r="Q45" t="s">
        <v>110</v>
      </c>
      <c r="R45">
        <v>-0.52779845204001596</v>
      </c>
      <c r="S45">
        <v>-0.24609134905066399</v>
      </c>
      <c r="T45">
        <v>-0.80950555502936794</v>
      </c>
      <c r="V45" t="s">
        <v>110</v>
      </c>
      <c r="W45">
        <v>2.1378667765333264</v>
      </c>
      <c r="X45">
        <v>2.4132230793393239</v>
      </c>
      <c r="Y45">
        <v>1.862510473727329</v>
      </c>
      <c r="AA45" t="s">
        <v>110</v>
      </c>
      <c r="AB45">
        <v>-1.8778742832419857</v>
      </c>
      <c r="AC45">
        <v>-1.5720462950198515</v>
      </c>
      <c r="AD45">
        <v>-2.1837022714641199</v>
      </c>
    </row>
    <row r="46" spans="2:30" x14ac:dyDescent="0.3">
      <c r="B46" t="s">
        <v>111</v>
      </c>
      <c r="C46">
        <v>2.5617520480126799</v>
      </c>
      <c r="D46">
        <v>4.3057081789927976</v>
      </c>
      <c r="E46">
        <v>0.81779591703256194</v>
      </c>
      <c r="G46" t="s">
        <v>111</v>
      </c>
      <c r="H46">
        <v>0.72541514434702903</v>
      </c>
      <c r="I46">
        <v>0.88283087339899147</v>
      </c>
      <c r="J46">
        <v>0.56799941529506659</v>
      </c>
      <c r="L46" t="s">
        <v>111</v>
      </c>
      <c r="M46">
        <v>0.58892132024954102</v>
      </c>
      <c r="N46">
        <v>0.84193676871548107</v>
      </c>
      <c r="O46">
        <v>0.33590587178360104</v>
      </c>
      <c r="Q46" t="s">
        <v>111</v>
      </c>
      <c r="R46">
        <v>-0.52314103784874599</v>
      </c>
      <c r="S46">
        <v>-0.241269575113224</v>
      </c>
      <c r="T46">
        <v>-0.80501250058426799</v>
      </c>
      <c r="V46" t="s">
        <v>111</v>
      </c>
      <c r="W46">
        <v>2.1447698521066232</v>
      </c>
      <c r="X46">
        <v>2.4194009259253089</v>
      </c>
      <c r="Y46">
        <v>1.8701387782879373</v>
      </c>
      <c r="AA46" t="s">
        <v>111</v>
      </c>
      <c r="AB46">
        <v>-1.9052071775943398</v>
      </c>
      <c r="AC46">
        <v>-1.5992548614047579</v>
      </c>
      <c r="AD46">
        <v>-2.2111594937839216</v>
      </c>
    </row>
    <row r="47" spans="2:30" x14ac:dyDescent="0.3">
      <c r="B47" t="s">
        <v>112</v>
      </c>
      <c r="C47">
        <v>2.5630839591686798</v>
      </c>
      <c r="D47">
        <v>4.308229020935876</v>
      </c>
      <c r="E47">
        <v>0.81793889740148384</v>
      </c>
      <c r="G47" t="s">
        <v>112</v>
      </c>
      <c r="H47">
        <v>0.720365902822515</v>
      </c>
      <c r="I47">
        <v>0.87683909395797066</v>
      </c>
      <c r="J47">
        <v>0.56389271168705934</v>
      </c>
      <c r="L47" t="s">
        <v>112</v>
      </c>
      <c r="M47">
        <v>0.59415177291719001</v>
      </c>
      <c r="N47">
        <v>0.84670192852779402</v>
      </c>
      <c r="O47">
        <v>0.341601617306586</v>
      </c>
      <c r="Q47" t="s">
        <v>112</v>
      </c>
      <c r="R47">
        <v>-0.52512335389791798</v>
      </c>
      <c r="S47">
        <v>-0.24306097868438198</v>
      </c>
      <c r="T47">
        <v>-0.80718572911145392</v>
      </c>
      <c r="V47" t="s">
        <v>112</v>
      </c>
      <c r="W47">
        <v>2.1247472283041335</v>
      </c>
      <c r="X47">
        <v>2.3987331062379114</v>
      </c>
      <c r="Y47">
        <v>1.8507613503703557</v>
      </c>
      <c r="AA47" t="s">
        <v>112</v>
      </c>
      <c r="AB47">
        <v>-1.8778945743680888</v>
      </c>
      <c r="AC47">
        <v>-1.5718915655078463</v>
      </c>
      <c r="AD47">
        <v>-2.1838975832283314</v>
      </c>
    </row>
    <row r="48" spans="2:30" x14ac:dyDescent="0.3">
      <c r="B48" t="s">
        <v>113</v>
      </c>
      <c r="C48">
        <v>2.57770667245051</v>
      </c>
      <c r="D48">
        <v>4.3226674567742904</v>
      </c>
      <c r="E48">
        <v>0.83274588812673001</v>
      </c>
      <c r="G48" t="s">
        <v>113</v>
      </c>
      <c r="H48">
        <v>0.72191825169590096</v>
      </c>
      <c r="I48">
        <v>0.87828444738256639</v>
      </c>
      <c r="J48">
        <v>0.56555205600923553</v>
      </c>
      <c r="L48" t="s">
        <v>113</v>
      </c>
      <c r="M48">
        <v>0.58895780452620095</v>
      </c>
      <c r="N48">
        <v>0.84051060075842687</v>
      </c>
      <c r="O48">
        <v>0.33740500829397496</v>
      </c>
      <c r="Q48" t="s">
        <v>113</v>
      </c>
      <c r="R48">
        <v>-0.52247511755842102</v>
      </c>
      <c r="S48">
        <v>-0.24041524476493503</v>
      </c>
      <c r="T48">
        <v>-0.80453499035190701</v>
      </c>
      <c r="V48" t="s">
        <v>113</v>
      </c>
      <c r="W48">
        <v>2.1179304579246976</v>
      </c>
      <c r="X48">
        <v>2.3908184855185692</v>
      </c>
      <c r="Y48">
        <v>1.8450424303308259</v>
      </c>
      <c r="AA48" t="s">
        <v>113</v>
      </c>
      <c r="AB48">
        <v>-1.8788544043065465</v>
      </c>
      <c r="AC48">
        <v>-1.5728718690182659</v>
      </c>
      <c r="AD48">
        <v>-2.1848369395948271</v>
      </c>
    </row>
    <row r="49" spans="2:30" x14ac:dyDescent="0.3">
      <c r="B49" t="s">
        <v>114</v>
      </c>
      <c r="C49">
        <v>2.5788240104959499</v>
      </c>
      <c r="D49">
        <v>4.3247764647401761</v>
      </c>
      <c r="E49">
        <v>0.83287155625172393</v>
      </c>
      <c r="G49" t="s">
        <v>114</v>
      </c>
      <c r="H49">
        <v>0.72206488716073003</v>
      </c>
      <c r="I49">
        <v>0.87845849338079884</v>
      </c>
      <c r="J49">
        <v>0.56567128094066121</v>
      </c>
      <c r="L49" t="s">
        <v>114</v>
      </c>
      <c r="M49">
        <v>0.58841637020569804</v>
      </c>
      <c r="N49">
        <v>0.83984622283119004</v>
      </c>
      <c r="O49">
        <v>0.33698651758020604</v>
      </c>
      <c r="Q49" t="s">
        <v>114</v>
      </c>
      <c r="R49">
        <v>-0.52186300131676799</v>
      </c>
      <c r="S49">
        <v>-0.23990272008607599</v>
      </c>
      <c r="T49">
        <v>-0.80382328254746005</v>
      </c>
      <c r="V49" t="s">
        <v>114</v>
      </c>
      <c r="W49">
        <v>2.117099794245787</v>
      </c>
      <c r="X49">
        <v>2.3898585061636681</v>
      </c>
      <c r="Y49">
        <v>1.8443410823279058</v>
      </c>
      <c r="AA49" t="s">
        <v>114</v>
      </c>
      <c r="AB49">
        <v>-1.8776432958960521</v>
      </c>
      <c r="AC49">
        <v>-1.5717642512344732</v>
      </c>
      <c r="AD49">
        <v>-2.1835223405576309</v>
      </c>
    </row>
    <row r="50" spans="2:30" x14ac:dyDescent="0.3">
      <c r="B50" t="s">
        <v>115</v>
      </c>
      <c r="C50">
        <v>2.5902812434964702</v>
      </c>
      <c r="D50">
        <v>4.3367617895230346</v>
      </c>
      <c r="E50">
        <v>0.84380069746990616</v>
      </c>
      <c r="G50" t="s">
        <v>115</v>
      </c>
      <c r="H50">
        <v>0.72266496242258804</v>
      </c>
      <c r="I50">
        <v>0.87910458278730863</v>
      </c>
      <c r="J50">
        <v>0.56622534205786745</v>
      </c>
      <c r="L50" t="s">
        <v>115</v>
      </c>
      <c r="M50">
        <v>0.58428124590538799</v>
      </c>
      <c r="N50">
        <v>0.83531611742378797</v>
      </c>
      <c r="O50">
        <v>0.33324637438698801</v>
      </c>
      <c r="Q50" t="s">
        <v>115</v>
      </c>
      <c r="R50">
        <v>-0.51804731746577404</v>
      </c>
      <c r="S50">
        <v>-0.23626712174158804</v>
      </c>
      <c r="T50">
        <v>-0.79982751318996004</v>
      </c>
      <c r="V50" t="s">
        <v>115</v>
      </c>
      <c r="W50">
        <v>2.1067703922635408</v>
      </c>
      <c r="X50">
        <v>2.3791074139216688</v>
      </c>
      <c r="Y50">
        <v>1.8344333706054128</v>
      </c>
      <c r="AA50" t="s">
        <v>115</v>
      </c>
      <c r="AB50">
        <v>-1.8679475986555523</v>
      </c>
      <c r="AC50">
        <v>-1.5622562865218732</v>
      </c>
      <c r="AD50">
        <v>-2.1736389107892311</v>
      </c>
    </row>
    <row r="51" spans="2:30" x14ac:dyDescent="0.3">
      <c r="B51" t="s">
        <v>116</v>
      </c>
      <c r="C51">
        <v>2.59557091316243</v>
      </c>
      <c r="D51">
        <v>4.3429835729801018</v>
      </c>
      <c r="E51">
        <v>0.84815825334475803</v>
      </c>
      <c r="G51" t="s">
        <v>116</v>
      </c>
      <c r="H51">
        <v>0.72327818981162395</v>
      </c>
      <c r="I51">
        <v>0.87974496405599034</v>
      </c>
      <c r="J51">
        <v>0.56681141556725756</v>
      </c>
      <c r="L51" t="s">
        <v>116</v>
      </c>
      <c r="M51">
        <v>0.58154530807203497</v>
      </c>
      <c r="N51">
        <v>0.83230140520338103</v>
      </c>
      <c r="O51">
        <v>0.33078921094068897</v>
      </c>
      <c r="Q51" t="s">
        <v>116</v>
      </c>
      <c r="R51">
        <v>-0.515159107278923</v>
      </c>
      <c r="S51">
        <v>-0.23358466359629498</v>
      </c>
      <c r="T51">
        <v>-0.79673355096155096</v>
      </c>
      <c r="V51" t="s">
        <v>116</v>
      </c>
      <c r="W51">
        <v>2.101552124410262</v>
      </c>
      <c r="X51">
        <v>2.3735907224979806</v>
      </c>
      <c r="Y51">
        <v>1.8295135263225435</v>
      </c>
      <c r="AA51" t="s">
        <v>116</v>
      </c>
      <c r="AB51">
        <v>-1.8616498169343167</v>
      </c>
      <c r="AC51">
        <v>-1.5561772170930903</v>
      </c>
      <c r="AD51">
        <v>-2.167122416775543</v>
      </c>
    </row>
    <row r="52" spans="2:30" x14ac:dyDescent="0.3">
      <c r="B52" t="s">
        <v>117</v>
      </c>
      <c r="C52">
        <v>2.5901007739834601</v>
      </c>
      <c r="D52">
        <v>4.3378532472940439</v>
      </c>
      <c r="E52">
        <v>0.84234830067287603</v>
      </c>
      <c r="G52" t="s">
        <v>117</v>
      </c>
      <c r="H52">
        <v>0.72297612165139402</v>
      </c>
      <c r="I52">
        <v>0.87948021622396255</v>
      </c>
      <c r="J52">
        <v>0.56647202707882549</v>
      </c>
      <c r="L52" t="s">
        <v>117</v>
      </c>
      <c r="M52">
        <v>0.58164832645320796</v>
      </c>
      <c r="N52">
        <v>0.83261065126412004</v>
      </c>
      <c r="O52">
        <v>0.33068600164229595</v>
      </c>
      <c r="Q52" t="s">
        <v>117</v>
      </c>
      <c r="R52">
        <v>-0.51527166046416895</v>
      </c>
      <c r="S52">
        <v>-0.23342175517706892</v>
      </c>
      <c r="T52">
        <v>-0.79712156575126891</v>
      </c>
      <c r="V52" t="s">
        <v>117</v>
      </c>
      <c r="W52">
        <v>2.0996324573915017</v>
      </c>
      <c r="X52">
        <v>2.3719002981521506</v>
      </c>
      <c r="Y52">
        <v>1.8273646166308528</v>
      </c>
      <c r="AA52" t="s">
        <v>117</v>
      </c>
      <c r="AB52">
        <v>-1.8600261592459286</v>
      </c>
      <c r="AC52">
        <v>-1.554248528324909</v>
      </c>
      <c r="AD52">
        <v>-2.1658037901669482</v>
      </c>
    </row>
    <row r="53" spans="2:30" x14ac:dyDescent="0.3">
      <c r="B53" t="s">
        <v>118</v>
      </c>
      <c r="C53">
        <v>2.4262655322129598</v>
      </c>
      <c r="D53">
        <v>4.1514544323145977</v>
      </c>
      <c r="E53">
        <v>0.70107663211132176</v>
      </c>
      <c r="G53" t="s">
        <v>118</v>
      </c>
      <c r="H53">
        <v>0.71925548581080001</v>
      </c>
      <c r="I53">
        <v>0.87568995411888095</v>
      </c>
      <c r="J53">
        <v>0.56282101750271907</v>
      </c>
      <c r="L53" t="s">
        <v>118</v>
      </c>
      <c r="M53">
        <v>0.60098138151231595</v>
      </c>
      <c r="N53">
        <v>0.84985358931174593</v>
      </c>
      <c r="O53">
        <v>0.35210917371288597</v>
      </c>
      <c r="Q53" t="s">
        <v>118</v>
      </c>
      <c r="R53">
        <v>-0.53940626969968597</v>
      </c>
      <c r="S53">
        <v>-0.26047104895303796</v>
      </c>
      <c r="T53">
        <v>-0.81834149044633397</v>
      </c>
      <c r="V53" t="s">
        <v>118</v>
      </c>
      <c r="W53">
        <v>2.1406700795132942</v>
      </c>
      <c r="X53">
        <v>2.4106601650526231</v>
      </c>
      <c r="Y53">
        <v>1.8706799939739651</v>
      </c>
      <c r="AA53" t="s">
        <v>118</v>
      </c>
      <c r="AB53">
        <v>-1.9213421542982245</v>
      </c>
      <c r="AC53">
        <v>-1.6187380798006317</v>
      </c>
      <c r="AD53">
        <v>-2.2239462287958176</v>
      </c>
    </row>
    <row r="54" spans="2:30" x14ac:dyDescent="0.3">
      <c r="B54" t="s">
        <v>119</v>
      </c>
      <c r="C54">
        <v>2.5197965836402898</v>
      </c>
      <c r="D54">
        <v>4.2273260379652502</v>
      </c>
      <c r="E54">
        <v>0.81226712931532985</v>
      </c>
      <c r="G54" t="s">
        <v>119</v>
      </c>
      <c r="H54">
        <v>0.71501670670281003</v>
      </c>
      <c r="I54">
        <v>0.87109184389950123</v>
      </c>
      <c r="J54">
        <v>0.55894156950611884</v>
      </c>
      <c r="L54" t="s">
        <v>119</v>
      </c>
      <c r="M54">
        <v>0.58520732946851794</v>
      </c>
      <c r="N54">
        <v>0.83056232810200592</v>
      </c>
      <c r="O54">
        <v>0.33985233083502997</v>
      </c>
      <c r="Q54" t="s">
        <v>119</v>
      </c>
      <c r="R54">
        <v>-0.518792549983497</v>
      </c>
      <c r="S54">
        <v>-0.24527066589059499</v>
      </c>
      <c r="T54">
        <v>-0.79231443407639901</v>
      </c>
      <c r="V54" t="s">
        <v>119</v>
      </c>
      <c r="W54">
        <v>2.0534794257509139</v>
      </c>
      <c r="X54">
        <v>2.3196019815913687</v>
      </c>
      <c r="Y54">
        <v>1.7873568699104594</v>
      </c>
      <c r="AA54" t="s">
        <v>119</v>
      </c>
      <c r="AB54">
        <v>-1.8204314504937771</v>
      </c>
      <c r="AC54">
        <v>-1.5237578824861651</v>
      </c>
      <c r="AD54">
        <v>-2.1171050185013893</v>
      </c>
    </row>
    <row r="55" spans="2:30" x14ac:dyDescent="0.3">
      <c r="B55" t="s">
        <v>120</v>
      </c>
      <c r="C55">
        <v>2.5337683308672698</v>
      </c>
      <c r="D55">
        <v>4.2329739159427815</v>
      </c>
      <c r="E55">
        <v>0.83456274579175793</v>
      </c>
      <c r="G55" t="s">
        <v>120</v>
      </c>
      <c r="H55">
        <v>0.71405383282653401</v>
      </c>
      <c r="I55">
        <v>0.86970002769053179</v>
      </c>
      <c r="J55">
        <v>0.55840763796253623</v>
      </c>
      <c r="L55" t="s">
        <v>120</v>
      </c>
      <c r="M55">
        <v>0.58274945866401295</v>
      </c>
      <c r="N55">
        <v>0.82625916235690899</v>
      </c>
      <c r="O55">
        <v>0.33923975497111691</v>
      </c>
      <c r="Q55" t="s">
        <v>120</v>
      </c>
      <c r="R55">
        <v>-0.515027721964045</v>
      </c>
      <c r="S55">
        <v>-0.24556733230246103</v>
      </c>
      <c r="T55">
        <v>-0.78448811162562904</v>
      </c>
      <c r="V55" t="s">
        <v>120</v>
      </c>
      <c r="W55">
        <v>2.0379691199375114</v>
      </c>
      <c r="X55">
        <v>2.3020287629569696</v>
      </c>
      <c r="Y55">
        <v>1.7739094769180532</v>
      </c>
      <c r="AA55" t="s">
        <v>120</v>
      </c>
      <c r="AB55">
        <v>-1.80113525232744</v>
      </c>
      <c r="AC55">
        <v>-1.508934928386108</v>
      </c>
      <c r="AD55">
        <v>-2.093335576268772</v>
      </c>
    </row>
    <row r="56" spans="2:30" x14ac:dyDescent="0.3">
      <c r="B56" t="s">
        <v>121</v>
      </c>
      <c r="C56">
        <v>2.61492233898056</v>
      </c>
      <c r="D56">
        <v>4.2986220088623295</v>
      </c>
      <c r="E56">
        <v>0.93122266909879015</v>
      </c>
      <c r="G56" t="s">
        <v>121</v>
      </c>
      <c r="H56">
        <v>0.70766935608567405</v>
      </c>
      <c r="I56">
        <v>0.86225283091776628</v>
      </c>
      <c r="J56">
        <v>0.55308588125358182</v>
      </c>
      <c r="L56" t="s">
        <v>121</v>
      </c>
      <c r="M56">
        <v>0.58246694080052697</v>
      </c>
      <c r="N56">
        <v>0.82618976623149298</v>
      </c>
      <c r="O56">
        <v>0.33874411536956095</v>
      </c>
      <c r="Q56" t="s">
        <v>121</v>
      </c>
      <c r="R56">
        <v>-0.50892154330151096</v>
      </c>
      <c r="S56">
        <v>-0.23976584345913898</v>
      </c>
      <c r="T56">
        <v>-0.77807724314388294</v>
      </c>
      <c r="V56" t="s">
        <v>121</v>
      </c>
      <c r="W56">
        <v>1.9924936127162638</v>
      </c>
      <c r="X56">
        <v>2.2566321658364497</v>
      </c>
      <c r="Y56">
        <v>1.7283550595960779</v>
      </c>
      <c r="AA56" t="s">
        <v>121</v>
      </c>
      <c r="AB56">
        <v>-1.7409106910141854</v>
      </c>
      <c r="AC56">
        <v>-1.4492088489946635</v>
      </c>
      <c r="AD56">
        <v>-2.0326125330337073</v>
      </c>
    </row>
    <row r="57" spans="2:30" x14ac:dyDescent="0.3">
      <c r="B57" t="s">
        <v>122</v>
      </c>
      <c r="C57">
        <v>2.6266435309922098</v>
      </c>
      <c r="D57">
        <v>4.2983632495840283</v>
      </c>
      <c r="E57">
        <v>0.95492381240039181</v>
      </c>
      <c r="G57" t="s">
        <v>122</v>
      </c>
      <c r="H57">
        <v>0.70678774980956105</v>
      </c>
      <c r="I57">
        <v>0.86062475587182918</v>
      </c>
      <c r="J57">
        <v>0.55295074374729292</v>
      </c>
      <c r="L57" t="s">
        <v>122</v>
      </c>
      <c r="M57">
        <v>0.58519381891792799</v>
      </c>
      <c r="N57">
        <v>0.82415819726808004</v>
      </c>
      <c r="O57">
        <v>0.34622944056777599</v>
      </c>
      <c r="Q57" t="s">
        <v>122</v>
      </c>
      <c r="R57">
        <v>-0.51002626423464104</v>
      </c>
      <c r="S57">
        <v>-0.24131241688772104</v>
      </c>
      <c r="T57">
        <v>-0.77874011158156109</v>
      </c>
      <c r="V57" t="s">
        <v>122</v>
      </c>
      <c r="W57">
        <v>1.9958027624625145</v>
      </c>
      <c r="X57">
        <v>2.2546795562611579</v>
      </c>
      <c r="Y57">
        <v>1.7369259686638714</v>
      </c>
      <c r="AA57" t="s">
        <v>122</v>
      </c>
      <c r="AB57">
        <v>-1.7394439144455363</v>
      </c>
      <c r="AC57">
        <v>-1.4483386889272056</v>
      </c>
      <c r="AD57">
        <v>-2.0305491399638669</v>
      </c>
    </row>
    <row r="58" spans="2:30" x14ac:dyDescent="0.3">
      <c r="B58" t="s">
        <v>123</v>
      </c>
      <c r="C58">
        <v>2.4483015828505699</v>
      </c>
      <c r="D58">
        <v>4.1060999685445179</v>
      </c>
      <c r="E58">
        <v>0.79050319715662187</v>
      </c>
      <c r="G58" t="s">
        <v>123</v>
      </c>
      <c r="H58">
        <v>0.70375809488785002</v>
      </c>
      <c r="I58">
        <v>0.85761523585494404</v>
      </c>
      <c r="J58">
        <v>0.549900953920756</v>
      </c>
      <c r="L58" t="s">
        <v>123</v>
      </c>
      <c r="M58">
        <v>0.55670607817921203</v>
      </c>
      <c r="N58">
        <v>0.79317890993371409</v>
      </c>
      <c r="O58">
        <v>0.32023324642471002</v>
      </c>
      <c r="Q58" t="s">
        <v>123</v>
      </c>
      <c r="R58">
        <v>-0.48031862136327702</v>
      </c>
      <c r="S58">
        <v>-0.21393219401040903</v>
      </c>
      <c r="T58">
        <v>-0.74670504871614507</v>
      </c>
      <c r="V58" t="s">
        <v>123</v>
      </c>
      <c r="W58">
        <v>1.8792279841991182</v>
      </c>
      <c r="X58">
        <v>2.13540840988771</v>
      </c>
      <c r="Y58">
        <v>1.6230475585105264</v>
      </c>
      <c r="AA58" t="s">
        <v>123</v>
      </c>
      <c r="AB58">
        <v>-1.6213729829391965</v>
      </c>
      <c r="AC58">
        <v>-1.3327859691558608</v>
      </c>
      <c r="AD58">
        <v>-1.9099599967225322</v>
      </c>
    </row>
    <row r="59" spans="2:30" x14ac:dyDescent="0.3">
      <c r="B59" t="s">
        <v>124</v>
      </c>
      <c r="C59">
        <v>2.4229965050089799</v>
      </c>
      <c r="D59">
        <v>4.0814405592728962</v>
      </c>
      <c r="E59">
        <v>0.76455245074506384</v>
      </c>
      <c r="G59" t="s">
        <v>124</v>
      </c>
      <c r="H59">
        <v>0.71014848279449105</v>
      </c>
      <c r="I59">
        <v>0.86365219713645203</v>
      </c>
      <c r="J59">
        <v>0.55664476845253008</v>
      </c>
      <c r="L59" t="s">
        <v>124</v>
      </c>
      <c r="M59">
        <v>0.53416688253181899</v>
      </c>
      <c r="N59">
        <v>0.76743523033223493</v>
      </c>
      <c r="O59">
        <v>0.30089853473140299</v>
      </c>
      <c r="Q59" t="s">
        <v>124</v>
      </c>
      <c r="R59">
        <v>-0.48111259303162701</v>
      </c>
      <c r="S59">
        <v>-0.21443639309096302</v>
      </c>
      <c r="T59">
        <v>-0.74778879297229106</v>
      </c>
      <c r="V59" t="s">
        <v>124</v>
      </c>
      <c r="W59">
        <v>1.8428983490643138</v>
      </c>
      <c r="X59">
        <v>2.0955588603388176</v>
      </c>
      <c r="Y59">
        <v>1.5902378377898101</v>
      </c>
      <c r="AA59" t="s">
        <v>124</v>
      </c>
      <c r="AB59">
        <v>-1.6598588051913186</v>
      </c>
      <c r="AC59">
        <v>-1.3710131660075624</v>
      </c>
      <c r="AD59">
        <v>-1.9487044443750747</v>
      </c>
    </row>
    <row r="60" spans="2:30" x14ac:dyDescent="0.3">
      <c r="B60" t="s">
        <v>125</v>
      </c>
      <c r="C60">
        <v>2.35597724802897</v>
      </c>
      <c r="D60">
        <v>3.99257539130102</v>
      </c>
      <c r="E60">
        <v>0.71937910475692002</v>
      </c>
      <c r="G60" t="s">
        <v>125</v>
      </c>
      <c r="H60">
        <v>0.71085159212293603</v>
      </c>
      <c r="I60">
        <v>0.86439567017248709</v>
      </c>
      <c r="J60">
        <v>0.55730751407338497</v>
      </c>
      <c r="L60" t="s">
        <v>125</v>
      </c>
      <c r="M60">
        <v>0.53064114770370296</v>
      </c>
      <c r="N60">
        <v>0.76368167475068494</v>
      </c>
      <c r="O60">
        <v>0.29760062065672099</v>
      </c>
      <c r="Q60" t="s">
        <v>125</v>
      </c>
      <c r="R60">
        <v>-0.47442905766377802</v>
      </c>
      <c r="S60">
        <v>-0.20888188959694803</v>
      </c>
      <c r="T60">
        <v>-0.73997622573060795</v>
      </c>
      <c r="V60" t="s">
        <v>125</v>
      </c>
      <c r="W60">
        <v>1.8351861301941301</v>
      </c>
      <c r="X60">
        <v>2.0876053992128201</v>
      </c>
      <c r="Y60">
        <v>1.58276686117544</v>
      </c>
      <c r="AA60" t="s">
        <v>125</v>
      </c>
      <c r="AB60">
        <v>-1.6407804599273086</v>
      </c>
      <c r="AC60">
        <v>-1.3531514243136915</v>
      </c>
      <c r="AD60">
        <v>-1.9284094955409257</v>
      </c>
    </row>
    <row r="61" spans="2:30" x14ac:dyDescent="0.3">
      <c r="B61" t="s">
        <v>126</v>
      </c>
      <c r="C61">
        <v>2.4196357895801102</v>
      </c>
      <c r="D61">
        <v>4.0411958542695681</v>
      </c>
      <c r="E61">
        <v>0.79807572489065226</v>
      </c>
      <c r="G61" t="s">
        <v>126</v>
      </c>
      <c r="H61">
        <v>0.70939487642256305</v>
      </c>
      <c r="I61">
        <v>0.86291594601869426</v>
      </c>
      <c r="J61">
        <v>0.55587380682643184</v>
      </c>
      <c r="L61" t="s">
        <v>126</v>
      </c>
      <c r="M61">
        <v>0.54058699502897201</v>
      </c>
      <c r="N61">
        <v>0.77105305590005802</v>
      </c>
      <c r="O61">
        <v>0.310120934157886</v>
      </c>
      <c r="Q61" t="s">
        <v>126</v>
      </c>
      <c r="R61">
        <v>-0.48430798051852098</v>
      </c>
      <c r="S61">
        <v>-0.22088557883130899</v>
      </c>
      <c r="T61">
        <v>-0.74773038220573296</v>
      </c>
      <c r="V61" t="s">
        <v>126</v>
      </c>
      <c r="W61">
        <v>1.8602115075404817</v>
      </c>
      <c r="X61">
        <v>2.1098391172318389</v>
      </c>
      <c r="Y61">
        <v>1.6105838978491243</v>
      </c>
      <c r="AA61" t="s">
        <v>126</v>
      </c>
      <c r="AB61">
        <v>-1.6665500406756195</v>
      </c>
      <c r="AC61">
        <v>-1.3812260141191992</v>
      </c>
      <c r="AD61">
        <v>-1.9518740672320398</v>
      </c>
    </row>
    <row r="62" spans="2:30" x14ac:dyDescent="0.3">
      <c r="B62" t="s">
        <v>127</v>
      </c>
      <c r="C62">
        <v>2.5632783154732999</v>
      </c>
      <c r="D62">
        <v>4.1703414300016899</v>
      </c>
      <c r="E62">
        <v>0.95621520094490986</v>
      </c>
      <c r="G62" t="s">
        <v>127</v>
      </c>
      <c r="H62">
        <v>0.71976920638625197</v>
      </c>
      <c r="I62">
        <v>0.87248985262017431</v>
      </c>
      <c r="J62">
        <v>0.56704856015232963</v>
      </c>
      <c r="L62" t="s">
        <v>127</v>
      </c>
      <c r="M62">
        <v>0.55447632256096602</v>
      </c>
      <c r="N62">
        <v>0.78413373461699198</v>
      </c>
      <c r="O62">
        <v>0.32481891050494005</v>
      </c>
      <c r="Q62" t="s">
        <v>127</v>
      </c>
      <c r="R62">
        <v>-0.51552854737689702</v>
      </c>
      <c r="S62">
        <v>-0.25641522947392903</v>
      </c>
      <c r="T62">
        <v>-0.77464186527986501</v>
      </c>
      <c r="V62" t="s">
        <v>127</v>
      </c>
      <c r="W62">
        <v>1.978641659650082</v>
      </c>
      <c r="X62">
        <v>2.2272856036077946</v>
      </c>
      <c r="Y62">
        <v>1.7299977156923694</v>
      </c>
      <c r="AA62" t="s">
        <v>127</v>
      </c>
      <c r="AB62">
        <v>-1.839657022445107</v>
      </c>
      <c r="AC62">
        <v>-1.5591219562411682</v>
      </c>
      <c r="AD62">
        <v>-2.1201920886490457</v>
      </c>
    </row>
    <row r="63" spans="2:30" x14ac:dyDescent="0.3">
      <c r="B63" t="s">
        <v>128</v>
      </c>
      <c r="C63">
        <v>2.5143537145626902</v>
      </c>
      <c r="D63">
        <v>4.1174055578295263</v>
      </c>
      <c r="E63">
        <v>0.91130187129585427</v>
      </c>
      <c r="G63" t="s">
        <v>128</v>
      </c>
      <c r="H63">
        <v>0.70666641073243597</v>
      </c>
      <c r="I63">
        <v>0.85539996150211484</v>
      </c>
      <c r="J63">
        <v>0.5579328599627571</v>
      </c>
      <c r="L63" t="s">
        <v>128</v>
      </c>
      <c r="M63">
        <v>0.54850285062565296</v>
      </c>
      <c r="N63">
        <v>0.77783433257656498</v>
      </c>
      <c r="O63">
        <v>0.31917136867474094</v>
      </c>
      <c r="Q63" t="s">
        <v>128</v>
      </c>
      <c r="R63">
        <v>-0.49623095856754801</v>
      </c>
      <c r="S63">
        <v>-0.24197907225784598</v>
      </c>
      <c r="T63">
        <v>-0.75048284487725003</v>
      </c>
      <c r="V63" t="s">
        <v>128</v>
      </c>
      <c r="W63">
        <v>1.8698944501897341</v>
      </c>
      <c r="X63">
        <v>2.1176507707844907</v>
      </c>
      <c r="Y63">
        <v>1.6221381295949775</v>
      </c>
      <c r="AA63" t="s">
        <v>128</v>
      </c>
      <c r="AB63">
        <v>-1.6916949736530558</v>
      </c>
      <c r="AC63">
        <v>-1.4170161056647019</v>
      </c>
      <c r="AD63">
        <v>-1.9663738416414096</v>
      </c>
    </row>
    <row r="64" spans="2:30" x14ac:dyDescent="0.3">
      <c r="B64" t="s">
        <v>129</v>
      </c>
      <c r="C64">
        <v>2.5384928207212498</v>
      </c>
      <c r="D64">
        <v>4.1418218753719476</v>
      </c>
      <c r="E64">
        <v>0.93516376607055185</v>
      </c>
      <c r="G64" t="s">
        <v>129</v>
      </c>
      <c r="H64">
        <v>0.71621037202309701</v>
      </c>
      <c r="I64">
        <v>0.86328002245134783</v>
      </c>
      <c r="J64">
        <v>0.56914072159484619</v>
      </c>
      <c r="L64" t="s">
        <v>129</v>
      </c>
      <c r="M64">
        <v>0.56018401778902105</v>
      </c>
      <c r="N64">
        <v>0.78806344011050511</v>
      </c>
      <c r="O64">
        <v>0.33230459546753705</v>
      </c>
      <c r="Q64" t="s">
        <v>129</v>
      </c>
      <c r="R64">
        <v>-0.51174891728346605</v>
      </c>
      <c r="S64">
        <v>-0.25986726157307405</v>
      </c>
      <c r="T64">
        <v>-0.76363057299385806</v>
      </c>
      <c r="V64" t="s">
        <v>129</v>
      </c>
      <c r="W64">
        <v>1.9739411259759401</v>
      </c>
      <c r="X64">
        <v>2.2199076539397695</v>
      </c>
      <c r="Y64">
        <v>1.7279745980121106</v>
      </c>
      <c r="AA64" t="s">
        <v>129</v>
      </c>
      <c r="AB64">
        <v>-1.8032685723282182</v>
      </c>
      <c r="AC64">
        <v>-1.5313947204388505</v>
      </c>
      <c r="AD64">
        <v>-2.075142424217586</v>
      </c>
    </row>
    <row r="65" spans="2:30" x14ac:dyDescent="0.3">
      <c r="B65" t="s">
        <v>130</v>
      </c>
      <c r="C65">
        <v>2.5478992991017</v>
      </c>
      <c r="D65">
        <v>4.152141788921158</v>
      </c>
      <c r="E65">
        <v>0.94365680928224194</v>
      </c>
      <c r="G65" t="s">
        <v>130</v>
      </c>
      <c r="H65">
        <v>0.72605761180092798</v>
      </c>
      <c r="I65">
        <v>0.86850362135404557</v>
      </c>
      <c r="J65">
        <v>0.58361160224781039</v>
      </c>
      <c r="L65" t="s">
        <v>130</v>
      </c>
      <c r="M65">
        <v>0.56234953163935197</v>
      </c>
      <c r="N65">
        <v>0.79031403769862996</v>
      </c>
      <c r="O65">
        <v>0.33438502558007399</v>
      </c>
      <c r="Q65" t="s">
        <v>130</v>
      </c>
      <c r="R65">
        <v>-0.52130901065408097</v>
      </c>
      <c r="S65">
        <v>-0.27167014094519898</v>
      </c>
      <c r="T65">
        <v>-0.77094788036296302</v>
      </c>
      <c r="V65" t="s">
        <v>130</v>
      </c>
      <c r="W65">
        <v>2.0528021798170806</v>
      </c>
      <c r="X65">
        <v>2.2982480804279537</v>
      </c>
      <c r="Y65">
        <v>1.8073562792062077</v>
      </c>
      <c r="AA65" t="s">
        <v>130</v>
      </c>
      <c r="AB65">
        <v>-1.9029877562257702</v>
      </c>
      <c r="AC65">
        <v>-1.6342053994353494</v>
      </c>
      <c r="AD65">
        <v>-2.1717701130161911</v>
      </c>
    </row>
    <row r="66" spans="2:30" x14ac:dyDescent="0.3">
      <c r="B66" t="s">
        <v>131</v>
      </c>
      <c r="C66">
        <v>2.5026583178541499</v>
      </c>
      <c r="D66">
        <v>4.1068506548450818</v>
      </c>
      <c r="E66">
        <v>0.89846598086321783</v>
      </c>
      <c r="G66" t="s">
        <v>131</v>
      </c>
      <c r="H66">
        <v>0.69352164238782599</v>
      </c>
      <c r="I66">
        <v>0.82795190791246676</v>
      </c>
      <c r="J66">
        <v>0.55909137686318522</v>
      </c>
      <c r="L66" t="s">
        <v>131</v>
      </c>
      <c r="M66">
        <v>0.58796606413286401</v>
      </c>
      <c r="N66">
        <v>0.81309647841625998</v>
      </c>
      <c r="O66">
        <v>0.36283564984946803</v>
      </c>
      <c r="Q66" t="s">
        <v>131</v>
      </c>
      <c r="R66">
        <v>-0.50879509513330701</v>
      </c>
      <c r="S66">
        <v>-0.25950682195591102</v>
      </c>
      <c r="T66">
        <v>-0.758083368310703</v>
      </c>
      <c r="V66" t="s">
        <v>131</v>
      </c>
      <c r="W66">
        <v>1.9184586758876205</v>
      </c>
      <c r="X66">
        <v>2.1598116632598217</v>
      </c>
      <c r="Y66">
        <v>1.6771056885154194</v>
      </c>
      <c r="AA66" t="s">
        <v>131</v>
      </c>
      <c r="AB66">
        <v>-1.6601338479409045</v>
      </c>
      <c r="AC66">
        <v>-1.3928822211905363</v>
      </c>
      <c r="AD66">
        <v>-1.9273854746912726</v>
      </c>
    </row>
    <row r="67" spans="2:30" x14ac:dyDescent="0.3">
      <c r="B67" t="s">
        <v>132</v>
      </c>
      <c r="C67">
        <v>2.5288756165578801</v>
      </c>
      <c r="D67">
        <v>4.1320125069928118</v>
      </c>
      <c r="E67">
        <v>0.92573872612294816</v>
      </c>
      <c r="G67" t="s">
        <v>132</v>
      </c>
      <c r="H67">
        <v>0.69999327367359099</v>
      </c>
      <c r="I67">
        <v>0.83277841436608202</v>
      </c>
      <c r="J67">
        <v>0.56720813298109996</v>
      </c>
      <c r="L67" t="s">
        <v>132</v>
      </c>
      <c r="M67">
        <v>0.577926105971032</v>
      </c>
      <c r="N67">
        <v>0.80081666453286204</v>
      </c>
      <c r="O67">
        <v>0.35503554740920201</v>
      </c>
      <c r="Q67" t="s">
        <v>132</v>
      </c>
      <c r="R67">
        <v>-0.50692449386271798</v>
      </c>
      <c r="S67">
        <v>-0.25739965721542002</v>
      </c>
      <c r="T67">
        <v>-0.75644933051001595</v>
      </c>
      <c r="V67" t="s">
        <v>132</v>
      </c>
      <c r="W67">
        <v>1.9263771617648504</v>
      </c>
      <c r="X67">
        <v>2.1651183622761758</v>
      </c>
      <c r="Y67">
        <v>1.6876359612535252</v>
      </c>
      <c r="AA67" t="s">
        <v>132</v>
      </c>
      <c r="AB67">
        <v>-1.6897104277294812</v>
      </c>
      <c r="AC67">
        <v>-1.4224408787501646</v>
      </c>
      <c r="AD67">
        <v>-1.9569799767087979</v>
      </c>
    </row>
    <row r="68" spans="2:30" x14ac:dyDescent="0.3">
      <c r="B68" t="s">
        <v>133</v>
      </c>
      <c r="C68">
        <v>2.5287903410264798</v>
      </c>
      <c r="D68">
        <v>4.1330605317280522</v>
      </c>
      <c r="E68">
        <v>0.92452015032490786</v>
      </c>
      <c r="G68" t="s">
        <v>133</v>
      </c>
      <c r="H68">
        <v>0.69994727344750096</v>
      </c>
      <c r="I68">
        <v>0.8322230549041445</v>
      </c>
      <c r="J68">
        <v>0.56767149199085742</v>
      </c>
      <c r="L68" t="s">
        <v>133</v>
      </c>
      <c r="M68">
        <v>0.57796863623683803</v>
      </c>
      <c r="N68">
        <v>0.80079493001988999</v>
      </c>
      <c r="O68">
        <v>0.35514234245378606</v>
      </c>
      <c r="Q68" t="s">
        <v>133</v>
      </c>
      <c r="R68">
        <v>-0.50696201807790098</v>
      </c>
      <c r="S68">
        <v>-0.25733140430861901</v>
      </c>
      <c r="T68">
        <v>-0.75659263184718295</v>
      </c>
      <c r="V68" t="s">
        <v>133</v>
      </c>
      <c r="W68">
        <v>1.9262235770275966</v>
      </c>
      <c r="X68">
        <v>2.1648308527386058</v>
      </c>
      <c r="Y68">
        <v>1.6876163013165875</v>
      </c>
      <c r="AA68" t="s">
        <v>133</v>
      </c>
      <c r="AB68">
        <v>-1.689576441789806</v>
      </c>
      <c r="AC68">
        <v>-1.4222665131709336</v>
      </c>
      <c r="AD68">
        <v>-1.9568863704086785</v>
      </c>
    </row>
    <row r="69" spans="2:30" x14ac:dyDescent="0.3">
      <c r="B69" t="s">
        <v>134</v>
      </c>
      <c r="C69">
        <v>2.52798619277258</v>
      </c>
      <c r="D69">
        <v>4.1293281163282476</v>
      </c>
      <c r="E69">
        <v>0.9266442692169119</v>
      </c>
      <c r="G69" t="s">
        <v>134</v>
      </c>
      <c r="H69">
        <v>0.699894782024156</v>
      </c>
      <c r="I69">
        <v>0.83203066420582594</v>
      </c>
      <c r="J69">
        <v>0.56775889984248606</v>
      </c>
      <c r="L69" t="s">
        <v>134</v>
      </c>
      <c r="M69">
        <v>0.57796719946639497</v>
      </c>
      <c r="N69">
        <v>0.80102781906764697</v>
      </c>
      <c r="O69">
        <v>0.35490657986514296</v>
      </c>
      <c r="Q69" t="s">
        <v>134</v>
      </c>
      <c r="R69">
        <v>-0.50689480207413296</v>
      </c>
      <c r="S69">
        <v>-0.25714054805279496</v>
      </c>
      <c r="T69">
        <v>-0.75664905609547095</v>
      </c>
      <c r="V69" t="s">
        <v>134</v>
      </c>
      <c r="W69">
        <v>1.9258818735798076</v>
      </c>
      <c r="X69">
        <v>2.164722180509401</v>
      </c>
      <c r="Y69">
        <v>1.6870415666502141</v>
      </c>
      <c r="AA69" t="s">
        <v>134</v>
      </c>
      <c r="AB69">
        <v>-1.6890569430716591</v>
      </c>
      <c r="AC69">
        <v>-1.4216346486565261</v>
      </c>
      <c r="AD69">
        <v>-1.9564792374867921</v>
      </c>
    </row>
    <row r="70" spans="2:30" x14ac:dyDescent="0.3">
      <c r="B70" t="s">
        <v>135</v>
      </c>
      <c r="C70">
        <v>2.4989124928457498</v>
      </c>
      <c r="D70">
        <v>4.1003327644296457</v>
      </c>
      <c r="E70">
        <v>0.89749222126185368</v>
      </c>
      <c r="G70" t="s">
        <v>135</v>
      </c>
      <c r="H70">
        <v>0.70259526624068702</v>
      </c>
      <c r="I70">
        <v>0.83468179952702037</v>
      </c>
      <c r="J70">
        <v>0.57050873295435367</v>
      </c>
      <c r="L70" t="s">
        <v>135</v>
      </c>
      <c r="M70">
        <v>0.57330543506628096</v>
      </c>
      <c r="N70">
        <v>0.79637447992870891</v>
      </c>
      <c r="O70">
        <v>0.35023639020385294</v>
      </c>
      <c r="Q70" t="s">
        <v>135</v>
      </c>
      <c r="R70">
        <v>-0.49196265901901298</v>
      </c>
      <c r="S70">
        <v>-0.24397115126230498</v>
      </c>
      <c r="T70">
        <v>-0.73995416677572101</v>
      </c>
      <c r="V70" t="s">
        <v>135</v>
      </c>
      <c r="W70">
        <v>1.9276943840788088</v>
      </c>
      <c r="X70">
        <v>2.1665374020638839</v>
      </c>
      <c r="Y70">
        <v>1.6888513660937339</v>
      </c>
      <c r="AA70" t="s">
        <v>135</v>
      </c>
      <c r="AB70">
        <v>-1.6541857044452897</v>
      </c>
      <c r="AC70">
        <v>-1.3886578711961248</v>
      </c>
      <c r="AD70">
        <v>-1.9197135376944545</v>
      </c>
    </row>
    <row r="71" spans="2:30" x14ac:dyDescent="0.3">
      <c r="B71" t="s">
        <v>136</v>
      </c>
      <c r="C71">
        <v>2.50322560153705</v>
      </c>
      <c r="D71">
        <v>4.0915950030705117</v>
      </c>
      <c r="E71">
        <v>0.91485620000358803</v>
      </c>
      <c r="G71" t="s">
        <v>136</v>
      </c>
      <c r="H71">
        <v>0.70250285808124502</v>
      </c>
      <c r="I71">
        <v>0.83458845229016743</v>
      </c>
      <c r="J71">
        <v>0.57041726387232261</v>
      </c>
      <c r="L71" t="s">
        <v>136</v>
      </c>
      <c r="M71">
        <v>0.57350699637175295</v>
      </c>
      <c r="N71">
        <v>0.79658613563391101</v>
      </c>
      <c r="O71">
        <v>0.35042785710959495</v>
      </c>
      <c r="Q71" t="s">
        <v>136</v>
      </c>
      <c r="R71">
        <v>-0.49315780142846999</v>
      </c>
      <c r="S71">
        <v>-0.25203614164891197</v>
      </c>
      <c r="T71">
        <v>-0.73427946120802801</v>
      </c>
      <c r="V71" t="s">
        <v>136</v>
      </c>
      <c r="W71">
        <v>1.9277731297612766</v>
      </c>
      <c r="X71">
        <v>2.1666268358738776</v>
      </c>
      <c r="Y71">
        <v>1.6889194236486755</v>
      </c>
      <c r="AA71" t="s">
        <v>136</v>
      </c>
      <c r="AB71">
        <v>-1.6576892075257281</v>
      </c>
      <c r="AC71">
        <v>-1.3995171424332262</v>
      </c>
      <c r="AD71">
        <v>-1.91586127261823</v>
      </c>
    </row>
    <row r="72" spans="2:30" x14ac:dyDescent="0.3">
      <c r="B72" t="s">
        <v>137</v>
      </c>
      <c r="C72">
        <v>2.2094714072700401</v>
      </c>
      <c r="D72">
        <v>3.789736449595444</v>
      </c>
      <c r="E72">
        <v>0.629206364944636</v>
      </c>
      <c r="G72" t="s">
        <v>137</v>
      </c>
      <c r="H72">
        <v>0.69629243642910199</v>
      </c>
      <c r="I72">
        <v>0.82840616626955366</v>
      </c>
      <c r="J72">
        <v>0.56417870658865032</v>
      </c>
      <c r="L72" t="s">
        <v>137</v>
      </c>
      <c r="M72">
        <v>0.591906065061646</v>
      </c>
      <c r="N72">
        <v>0.81495701256952202</v>
      </c>
      <c r="O72">
        <v>0.36885511755376998</v>
      </c>
      <c r="Q72" t="s">
        <v>137</v>
      </c>
      <c r="R72">
        <v>-0.48368953697025302</v>
      </c>
      <c r="S72">
        <v>-0.24230787202620302</v>
      </c>
      <c r="T72">
        <v>-0.72507120191430308</v>
      </c>
      <c r="V72" t="s">
        <v>137</v>
      </c>
      <c r="W72">
        <v>1.9489342250887685</v>
      </c>
      <c r="X72">
        <v>2.1877613432824514</v>
      </c>
      <c r="Y72">
        <v>1.7101071068950855</v>
      </c>
      <c r="AA72" t="s">
        <v>137</v>
      </c>
      <c r="AB72">
        <v>-1.5926160392029214</v>
      </c>
      <c r="AC72">
        <v>-1.3341616902414806</v>
      </c>
      <c r="AD72">
        <v>-1.8510703881643622</v>
      </c>
    </row>
    <row r="73" spans="2:30" x14ac:dyDescent="0.3">
      <c r="B73" t="s">
        <v>138</v>
      </c>
      <c r="C73">
        <v>2.2586051106694698</v>
      </c>
      <c r="D73">
        <v>3.8379298934392758</v>
      </c>
      <c r="E73">
        <v>0.67928032789966375</v>
      </c>
      <c r="G73" t="s">
        <v>138</v>
      </c>
      <c r="H73">
        <v>0.68240505084337399</v>
      </c>
      <c r="I73">
        <v>0.81242166108420877</v>
      </c>
      <c r="J73">
        <v>0.55238844060253922</v>
      </c>
      <c r="L73" t="s">
        <v>138</v>
      </c>
      <c r="M73">
        <v>0.57546367646977903</v>
      </c>
      <c r="N73">
        <v>0.79695075875450105</v>
      </c>
      <c r="O73">
        <v>0.353976594185057</v>
      </c>
      <c r="Q73" t="s">
        <v>138</v>
      </c>
      <c r="R73">
        <v>-0.44948900451362001</v>
      </c>
      <c r="S73">
        <v>-0.215050154129552</v>
      </c>
      <c r="T73">
        <v>-0.68392785489768804</v>
      </c>
      <c r="V73" t="s">
        <v>138</v>
      </c>
      <c r="W73">
        <v>1.8119421546152541</v>
      </c>
      <c r="X73">
        <v>2.0488288387405578</v>
      </c>
      <c r="Y73">
        <v>1.5750554704899504</v>
      </c>
      <c r="AA73" t="s">
        <v>138</v>
      </c>
      <c r="AB73">
        <v>-1.4152901540381511</v>
      </c>
      <c r="AC73">
        <v>-1.1645511884751882</v>
      </c>
      <c r="AD73">
        <v>-1.6660291196011139</v>
      </c>
    </row>
    <row r="74" spans="2:30" x14ac:dyDescent="0.3">
      <c r="B74" t="s">
        <v>139</v>
      </c>
      <c r="C74">
        <v>2.26150088848095</v>
      </c>
      <c r="D74">
        <v>3.8357771093051163</v>
      </c>
      <c r="E74">
        <v>0.68722466765678392</v>
      </c>
      <c r="G74" t="s">
        <v>139</v>
      </c>
      <c r="H74">
        <v>0.68207176176267703</v>
      </c>
      <c r="I74">
        <v>0.8111413012886608</v>
      </c>
      <c r="J74">
        <v>0.55300222223669326</v>
      </c>
      <c r="L74" t="s">
        <v>139</v>
      </c>
      <c r="M74">
        <v>0.57502749064695702</v>
      </c>
      <c r="N74">
        <v>0.79572003914219902</v>
      </c>
      <c r="O74">
        <v>0.35433494215171502</v>
      </c>
      <c r="Q74" t="s">
        <v>139</v>
      </c>
      <c r="R74">
        <v>-0.44882493197691398</v>
      </c>
      <c r="S74">
        <v>-0.21631378296050396</v>
      </c>
      <c r="T74">
        <v>-0.68133608099332399</v>
      </c>
      <c r="V74" t="s">
        <v>139</v>
      </c>
      <c r="W74">
        <v>1.8086707045434509</v>
      </c>
      <c r="X74">
        <v>2.0445881297579911</v>
      </c>
      <c r="Y74">
        <v>1.5727532793289107</v>
      </c>
      <c r="AA74" t="s">
        <v>139</v>
      </c>
      <c r="AB74">
        <v>-1.4117177337417914</v>
      </c>
      <c r="AC74">
        <v>-1.1631663803606493</v>
      </c>
      <c r="AD74">
        <v>-1.6602690871229335</v>
      </c>
    </row>
    <row r="75" spans="2:30" x14ac:dyDescent="0.3">
      <c r="B75" t="s">
        <v>140</v>
      </c>
      <c r="C75">
        <v>2.2638929275519399</v>
      </c>
      <c r="D75">
        <v>3.8394057432871778</v>
      </c>
      <c r="E75">
        <v>0.68838011181670189</v>
      </c>
      <c r="G75" t="s">
        <v>140</v>
      </c>
      <c r="H75">
        <v>0.68446384133014704</v>
      </c>
      <c r="I75">
        <v>0.8125434794590185</v>
      </c>
      <c r="J75">
        <v>0.55638420320127557</v>
      </c>
      <c r="L75" t="s">
        <v>140</v>
      </c>
      <c r="M75">
        <v>0.57899214624302697</v>
      </c>
      <c r="N75">
        <v>0.79820300377446296</v>
      </c>
      <c r="O75">
        <v>0.35978128871159099</v>
      </c>
      <c r="Q75" t="s">
        <v>140</v>
      </c>
      <c r="R75">
        <v>-0.45786198272743101</v>
      </c>
      <c r="S75">
        <v>-0.233611531518361</v>
      </c>
      <c r="T75">
        <v>-0.68211243393650101</v>
      </c>
      <c r="V75" t="s">
        <v>140</v>
      </c>
      <c r="W75">
        <v>1.8349470586311767</v>
      </c>
      <c r="X75">
        <v>2.0691566564287216</v>
      </c>
      <c r="Y75">
        <v>1.6007374608336318</v>
      </c>
      <c r="AA75" t="s">
        <v>140</v>
      </c>
      <c r="AB75">
        <v>-1.4510602672529023</v>
      </c>
      <c r="AC75">
        <v>-1.2114662591136731</v>
      </c>
      <c r="AD75">
        <v>-1.6906542753921314</v>
      </c>
    </row>
    <row r="76" spans="2:30" x14ac:dyDescent="0.3">
      <c r="B76" t="s">
        <v>141</v>
      </c>
      <c r="C76">
        <v>2.2687094688894298</v>
      </c>
      <c r="D76">
        <v>3.8438280079801777</v>
      </c>
      <c r="E76">
        <v>0.69359092979868175</v>
      </c>
      <c r="G76" t="s">
        <v>141</v>
      </c>
      <c r="H76">
        <v>0.68349067224021298</v>
      </c>
      <c r="I76">
        <v>0.81078643771146797</v>
      </c>
      <c r="J76">
        <v>0.556194906768958</v>
      </c>
      <c r="L76" t="s">
        <v>141</v>
      </c>
      <c r="M76">
        <v>0.57569353350449604</v>
      </c>
      <c r="N76">
        <v>0.78928034700182204</v>
      </c>
      <c r="O76">
        <v>0.36210672000717004</v>
      </c>
      <c r="Q76" t="s">
        <v>141</v>
      </c>
      <c r="R76">
        <v>-0.45394125936040602</v>
      </c>
      <c r="S76">
        <v>-0.23747350939205403</v>
      </c>
      <c r="T76">
        <v>-0.67040900932875802</v>
      </c>
      <c r="V76" t="s">
        <v>141</v>
      </c>
      <c r="W76">
        <v>1.8188833093140795</v>
      </c>
      <c r="X76">
        <v>2.0469885376349564</v>
      </c>
      <c r="Y76">
        <v>1.5907780809932028</v>
      </c>
      <c r="AA76" t="s">
        <v>141</v>
      </c>
      <c r="AB76">
        <v>-1.4342113155822132</v>
      </c>
      <c r="AC76">
        <v>-1.2030293211410836</v>
      </c>
      <c r="AD76">
        <v>-1.6653933100233427</v>
      </c>
    </row>
    <row r="77" spans="2:30" x14ac:dyDescent="0.3">
      <c r="B77" t="s">
        <v>142</v>
      </c>
      <c r="C77">
        <v>2.26551362403442</v>
      </c>
      <c r="D77">
        <v>3.8345980259497341</v>
      </c>
      <c r="E77">
        <v>0.69642922211910596</v>
      </c>
      <c r="G77" t="s">
        <v>142</v>
      </c>
      <c r="H77">
        <v>0.68417104501568904</v>
      </c>
      <c r="I77">
        <v>0.8073622505796072</v>
      </c>
      <c r="J77">
        <v>0.56097983945177088</v>
      </c>
      <c r="L77" t="s">
        <v>142</v>
      </c>
      <c r="M77">
        <v>0.57561112271125603</v>
      </c>
      <c r="N77">
        <v>0.78940650118535405</v>
      </c>
      <c r="O77">
        <v>0.36181574423715801</v>
      </c>
      <c r="Q77" t="s">
        <v>142</v>
      </c>
      <c r="R77">
        <v>-0.45450228085187599</v>
      </c>
      <c r="S77">
        <v>-0.239324304370438</v>
      </c>
      <c r="T77">
        <v>-0.66968025733331404</v>
      </c>
      <c r="V77" t="s">
        <v>142</v>
      </c>
      <c r="W77">
        <v>1.8225406937114108</v>
      </c>
      <c r="X77">
        <v>2.0503693133426784</v>
      </c>
      <c r="Y77">
        <v>1.5947120740801433</v>
      </c>
      <c r="AA77" t="s">
        <v>142</v>
      </c>
      <c r="AB77">
        <v>-1.439077303328486</v>
      </c>
      <c r="AC77">
        <v>-1.2097753338158252</v>
      </c>
      <c r="AD77">
        <v>-1.6683792728411468</v>
      </c>
    </row>
    <row r="78" spans="2:30" x14ac:dyDescent="0.3">
      <c r="B78" t="s">
        <v>143</v>
      </c>
      <c r="C78">
        <v>2.2655206663208398</v>
      </c>
      <c r="D78">
        <v>3.8359250844415715</v>
      </c>
      <c r="E78">
        <v>0.69511624820010787</v>
      </c>
      <c r="G78" t="s">
        <v>143</v>
      </c>
      <c r="H78">
        <v>0.68414790455652896</v>
      </c>
      <c r="I78">
        <v>0.80627259644845117</v>
      </c>
      <c r="J78">
        <v>0.56202321266460675</v>
      </c>
      <c r="L78" t="s">
        <v>143</v>
      </c>
      <c r="M78">
        <v>0.57556753973513497</v>
      </c>
      <c r="N78">
        <v>0.78725415306435498</v>
      </c>
      <c r="O78">
        <v>0.36388092640591496</v>
      </c>
      <c r="Q78" t="s">
        <v>143</v>
      </c>
      <c r="R78">
        <v>-0.45442547020553198</v>
      </c>
      <c r="S78">
        <v>-0.24622729286968398</v>
      </c>
      <c r="T78">
        <v>-0.66262364754138003</v>
      </c>
      <c r="V78" t="s">
        <v>143</v>
      </c>
      <c r="W78">
        <v>1.8222691824381008</v>
      </c>
      <c r="X78">
        <v>2.0477225045146237</v>
      </c>
      <c r="Y78">
        <v>1.5968158603615779</v>
      </c>
      <c r="AA78" t="s">
        <v>143</v>
      </c>
      <c r="AB78">
        <v>-1.4387286858663941</v>
      </c>
      <c r="AC78">
        <v>-1.2169906647774396</v>
      </c>
      <c r="AD78">
        <v>-1.6604667069553487</v>
      </c>
    </row>
    <row r="79" spans="2:30" x14ac:dyDescent="0.3">
      <c r="B79" t="s">
        <v>144</v>
      </c>
      <c r="C79">
        <v>2.2921029401494999</v>
      </c>
      <c r="D79">
        <v>3.862956124712154</v>
      </c>
      <c r="E79">
        <v>0.72124975558684579</v>
      </c>
      <c r="G79" t="s">
        <v>144</v>
      </c>
      <c r="H79">
        <v>0.67415626992072497</v>
      </c>
      <c r="I79">
        <v>0.7947596908423078</v>
      </c>
      <c r="J79">
        <v>0.55355284899914214</v>
      </c>
      <c r="L79" t="s">
        <v>144</v>
      </c>
      <c r="M79">
        <v>0.56160469202543395</v>
      </c>
      <c r="N79">
        <v>0.77173338240609191</v>
      </c>
      <c r="O79">
        <v>0.35147600164477594</v>
      </c>
      <c r="Q79" t="s">
        <v>144</v>
      </c>
      <c r="R79">
        <v>-0.43113471843979301</v>
      </c>
      <c r="S79">
        <v>-0.22770501378889302</v>
      </c>
      <c r="T79">
        <v>-0.63456442309069305</v>
      </c>
      <c r="V79" t="s">
        <v>144</v>
      </c>
      <c r="W79">
        <v>1.7235399677287031</v>
      </c>
      <c r="X79">
        <v>1.9471529004325574</v>
      </c>
      <c r="Y79">
        <v>1.4999270350248488</v>
      </c>
      <c r="AA79" t="s">
        <v>144</v>
      </c>
      <c r="AB79">
        <v>-1.3231333876975371</v>
      </c>
      <c r="AC79">
        <v>-1.1066493237000874</v>
      </c>
      <c r="AD79">
        <v>-1.5396174516949868</v>
      </c>
    </row>
    <row r="80" spans="2:30" x14ac:dyDescent="0.3">
      <c r="B80" t="s">
        <v>145</v>
      </c>
      <c r="C80">
        <v>2.3430345737667402</v>
      </c>
      <c r="D80">
        <v>3.8991248295936725</v>
      </c>
      <c r="E80">
        <v>0.78694431793980812</v>
      </c>
      <c r="G80" t="s">
        <v>145</v>
      </c>
      <c r="H80">
        <v>0.66861240766498498</v>
      </c>
      <c r="I80">
        <v>0.78680549855988557</v>
      </c>
      <c r="J80">
        <v>0.55041931677008438</v>
      </c>
      <c r="L80" t="s">
        <v>145</v>
      </c>
      <c r="M80">
        <v>0.56089025736419895</v>
      </c>
      <c r="N80">
        <v>0.7712439803249429</v>
      </c>
      <c r="O80">
        <v>0.35053653440345495</v>
      </c>
      <c r="Q80" t="s">
        <v>145</v>
      </c>
      <c r="R80">
        <v>-0.42958786013139599</v>
      </c>
      <c r="S80">
        <v>-0.22588788163611601</v>
      </c>
      <c r="T80">
        <v>-0.63328783862667604</v>
      </c>
      <c r="V80" t="s">
        <v>145</v>
      </c>
      <c r="W80">
        <v>1.6925505671834844</v>
      </c>
      <c r="X80">
        <v>1.9161162496591413</v>
      </c>
      <c r="Y80">
        <v>1.4689848847078275</v>
      </c>
      <c r="AA80" t="s">
        <v>145</v>
      </c>
      <c r="AB80">
        <v>-1.2963305508949345</v>
      </c>
      <c r="AC80">
        <v>-1.0798365232562006</v>
      </c>
      <c r="AD80">
        <v>-1.5128245785336685</v>
      </c>
    </row>
    <row r="81" spans="2:30" x14ac:dyDescent="0.3">
      <c r="B81" t="s">
        <v>146</v>
      </c>
      <c r="C81">
        <v>2.3135775973794002</v>
      </c>
      <c r="D81">
        <v>3.8675485634679041</v>
      </c>
      <c r="E81">
        <v>0.75960663129089623</v>
      </c>
      <c r="G81" t="s">
        <v>146</v>
      </c>
      <c r="H81">
        <v>0.67396617121068603</v>
      </c>
      <c r="I81">
        <v>0.79073476265229448</v>
      </c>
      <c r="J81">
        <v>0.55719757976907758</v>
      </c>
      <c r="L81" t="s">
        <v>146</v>
      </c>
      <c r="M81">
        <v>0.56041219090019001</v>
      </c>
      <c r="N81">
        <v>0.771007490925538</v>
      </c>
      <c r="O81">
        <v>0.34981689087484202</v>
      </c>
      <c r="Q81" t="s">
        <v>146</v>
      </c>
      <c r="R81">
        <v>-0.43438010827274098</v>
      </c>
      <c r="S81">
        <v>-0.23099543820773699</v>
      </c>
      <c r="T81">
        <v>-0.63776477833774492</v>
      </c>
      <c r="V81" t="s">
        <v>146</v>
      </c>
      <c r="W81">
        <v>1.7188774336123676</v>
      </c>
      <c r="X81">
        <v>1.9425305641499027</v>
      </c>
      <c r="Y81">
        <v>1.4952243030748325</v>
      </c>
      <c r="AA81" t="s">
        <v>146</v>
      </c>
      <c r="AB81">
        <v>-1.3323160663596088</v>
      </c>
      <c r="AC81">
        <v>-1.1163206564055081</v>
      </c>
      <c r="AD81">
        <v>-1.5483114763137094</v>
      </c>
    </row>
    <row r="82" spans="2:30" x14ac:dyDescent="0.3">
      <c r="B82" t="s">
        <v>147</v>
      </c>
      <c r="C82">
        <v>2.3202771530401298</v>
      </c>
      <c r="D82">
        <v>3.8662875803403196</v>
      </c>
      <c r="E82">
        <v>0.77426672573993982</v>
      </c>
      <c r="G82" t="s">
        <v>147</v>
      </c>
      <c r="H82">
        <v>0.67311634489715999</v>
      </c>
      <c r="I82">
        <v>0.78797061867130958</v>
      </c>
      <c r="J82">
        <v>0.55826207112301041</v>
      </c>
      <c r="L82" t="s">
        <v>147</v>
      </c>
      <c r="M82">
        <v>0.56071263594040999</v>
      </c>
      <c r="N82">
        <v>0.77141833111570202</v>
      </c>
      <c r="O82">
        <v>0.35000694076511796</v>
      </c>
      <c r="Q82" t="s">
        <v>147</v>
      </c>
      <c r="R82">
        <v>-0.434194927739884</v>
      </c>
      <c r="S82">
        <v>-0.23048005711262801</v>
      </c>
      <c r="T82">
        <v>-0.63790979836714001</v>
      </c>
      <c r="V82" t="s">
        <v>147</v>
      </c>
      <c r="W82">
        <v>1.7153278458172088</v>
      </c>
      <c r="X82">
        <v>1.93887098335187</v>
      </c>
      <c r="Y82">
        <v>1.4917847082825475</v>
      </c>
      <c r="AA82" t="s">
        <v>147</v>
      </c>
      <c r="AB82">
        <v>-1.3282858318605226</v>
      </c>
      <c r="AC82">
        <v>-1.1121594414248053</v>
      </c>
      <c r="AD82">
        <v>-1.54441222229624</v>
      </c>
    </row>
    <row r="83" spans="2:30" x14ac:dyDescent="0.3">
      <c r="B83" t="s">
        <v>148</v>
      </c>
      <c r="C83">
        <v>2.3150960881583198</v>
      </c>
      <c r="D83">
        <v>3.8527109053086095</v>
      </c>
      <c r="E83">
        <v>0.77748127100802988</v>
      </c>
      <c r="G83" t="s">
        <v>148</v>
      </c>
      <c r="H83">
        <v>0.67344951372926498</v>
      </c>
      <c r="I83">
        <v>0.78785222459361315</v>
      </c>
      <c r="J83">
        <v>0.55904680286491681</v>
      </c>
      <c r="L83" t="s">
        <v>148</v>
      </c>
      <c r="M83">
        <v>0.56109010714670104</v>
      </c>
      <c r="N83">
        <v>0.77166518182440902</v>
      </c>
      <c r="O83">
        <v>0.35051503246899307</v>
      </c>
      <c r="Q83" t="s">
        <v>148</v>
      </c>
      <c r="R83">
        <v>-0.43438363730887802</v>
      </c>
      <c r="S83">
        <v>-0.23038281489583201</v>
      </c>
      <c r="T83">
        <v>-0.63838445972192404</v>
      </c>
      <c r="V83" t="s">
        <v>148</v>
      </c>
      <c r="W83">
        <v>1.7182338741995165</v>
      </c>
      <c r="X83">
        <v>1.9415849321279404</v>
      </c>
      <c r="Y83">
        <v>1.4948828162710925</v>
      </c>
      <c r="AA83" t="s">
        <v>148</v>
      </c>
      <c r="AB83">
        <v>-1.3302189265421616</v>
      </c>
      <c r="AC83">
        <v>-1.1138409930476145</v>
      </c>
      <c r="AD83">
        <v>-1.5465968600367086</v>
      </c>
    </row>
    <row r="84" spans="2:30" x14ac:dyDescent="0.3">
      <c r="B84" t="s">
        <v>149</v>
      </c>
      <c r="C84">
        <v>2.3580826744042098</v>
      </c>
      <c r="D84">
        <v>3.8873664951180857</v>
      </c>
      <c r="E84">
        <v>0.8287988536903339</v>
      </c>
      <c r="G84" t="s">
        <v>149</v>
      </c>
      <c r="H84">
        <v>0.66946212840463204</v>
      </c>
      <c r="I84">
        <v>0.78283334689479467</v>
      </c>
      <c r="J84">
        <v>0.55609090991446941</v>
      </c>
      <c r="L84" t="s">
        <v>149</v>
      </c>
      <c r="M84">
        <v>0.56227211745475802</v>
      </c>
      <c r="N84">
        <v>0.77304193626173001</v>
      </c>
      <c r="O84">
        <v>0.35150229864778604</v>
      </c>
      <c r="Q84" t="s">
        <v>149</v>
      </c>
      <c r="R84">
        <v>-0.43431945085664497</v>
      </c>
      <c r="S84">
        <v>-0.22993566038546898</v>
      </c>
      <c r="T84">
        <v>-0.63870324132782097</v>
      </c>
      <c r="V84" t="s">
        <v>149</v>
      </c>
      <c r="W84">
        <v>1.7010822836757127</v>
      </c>
      <c r="X84">
        <v>1.9245176736927105</v>
      </c>
      <c r="Y84">
        <v>1.4776468936587148</v>
      </c>
      <c r="AA84" t="s">
        <v>149</v>
      </c>
      <c r="AB84">
        <v>-1.3139778772107618</v>
      </c>
      <c r="AC84">
        <v>-1.0973122644794526</v>
      </c>
      <c r="AD84">
        <v>-1.5306434899420709</v>
      </c>
    </row>
    <row r="85" spans="2:30" x14ac:dyDescent="0.3">
      <c r="B85" t="s">
        <v>150</v>
      </c>
      <c r="C85">
        <v>2.4572245719552099</v>
      </c>
      <c r="D85">
        <v>3.981826292910676</v>
      </c>
      <c r="E85">
        <v>0.93262285099974385</v>
      </c>
      <c r="G85" t="s">
        <v>150</v>
      </c>
      <c r="H85">
        <v>0.66452540540456195</v>
      </c>
      <c r="I85">
        <v>0.77778623251448997</v>
      </c>
      <c r="J85">
        <v>0.55126457829463393</v>
      </c>
      <c r="L85" t="s">
        <v>150</v>
      </c>
      <c r="M85">
        <v>0.55672256186981794</v>
      </c>
      <c r="N85">
        <v>0.76760303494477999</v>
      </c>
      <c r="O85">
        <v>0.34584208879485595</v>
      </c>
      <c r="Q85" t="s">
        <v>150</v>
      </c>
      <c r="R85">
        <v>-0.43045643818706902</v>
      </c>
      <c r="S85">
        <v>-0.22575871412251503</v>
      </c>
      <c r="T85">
        <v>-0.63515416225162302</v>
      </c>
      <c r="V85" t="s">
        <v>150</v>
      </c>
      <c r="W85">
        <v>1.6595073690786972</v>
      </c>
      <c r="X85">
        <v>1.8830469829320942</v>
      </c>
      <c r="Y85">
        <v>1.4359677552253003</v>
      </c>
      <c r="AA85" t="s">
        <v>150</v>
      </c>
      <c r="AB85">
        <v>-1.2831267855205946</v>
      </c>
      <c r="AC85">
        <v>-1.0661410706896444</v>
      </c>
      <c r="AD85">
        <v>-1.5001125003515448</v>
      </c>
    </row>
    <row r="86" spans="2:30" x14ac:dyDescent="0.3">
      <c r="B86" t="s">
        <v>151</v>
      </c>
      <c r="C86">
        <v>2.4319872690032902</v>
      </c>
      <c r="D86">
        <v>3.941885351962318</v>
      </c>
      <c r="E86">
        <v>0.92208918604426215</v>
      </c>
      <c r="G86" t="s">
        <v>151</v>
      </c>
      <c r="H86">
        <v>0.66491069175439899</v>
      </c>
      <c r="I86">
        <v>0.77821302766041234</v>
      </c>
      <c r="J86">
        <v>0.55160835584838563</v>
      </c>
      <c r="L86" t="s">
        <v>151</v>
      </c>
      <c r="M86">
        <v>0.55672468162776201</v>
      </c>
      <c r="N86">
        <v>0.76785284098724804</v>
      </c>
      <c r="O86">
        <v>0.34559652226827597</v>
      </c>
      <c r="Q86" t="s">
        <v>151</v>
      </c>
      <c r="R86">
        <v>-0.42878752229633799</v>
      </c>
      <c r="S86">
        <v>-0.22422880496848199</v>
      </c>
      <c r="T86">
        <v>-0.63334623962419401</v>
      </c>
      <c r="V86" t="s">
        <v>151</v>
      </c>
      <c r="W86">
        <v>1.6614217998854059</v>
      </c>
      <c r="X86">
        <v>1.8852288924339327</v>
      </c>
      <c r="Y86">
        <v>1.4376147073368792</v>
      </c>
      <c r="AA86" t="s">
        <v>151</v>
      </c>
      <c r="AB86">
        <v>-1.2796216165215919</v>
      </c>
      <c r="AC86">
        <v>-1.0627784823821458</v>
      </c>
      <c r="AD86">
        <v>-1.496464750661038</v>
      </c>
    </row>
    <row r="87" spans="2:30" x14ac:dyDescent="0.3">
      <c r="B87" t="s">
        <v>152</v>
      </c>
      <c r="C87">
        <v>2.6118774686591699</v>
      </c>
      <c r="D87">
        <v>4.1097717178937776</v>
      </c>
      <c r="E87">
        <v>1.113983219424562</v>
      </c>
      <c r="G87" t="s">
        <v>152</v>
      </c>
      <c r="H87">
        <v>0.66355091185619697</v>
      </c>
      <c r="I87">
        <v>0.77693474428094556</v>
      </c>
      <c r="J87">
        <v>0.55016707943144838</v>
      </c>
      <c r="L87" t="s">
        <v>152</v>
      </c>
      <c r="M87">
        <v>0.55480571742917295</v>
      </c>
      <c r="N87">
        <v>0.76617043227066695</v>
      </c>
      <c r="O87">
        <v>0.34344100258767896</v>
      </c>
      <c r="Q87" t="s">
        <v>152</v>
      </c>
      <c r="R87">
        <v>-0.439437194416685</v>
      </c>
      <c r="S87">
        <v>-0.23484106024190099</v>
      </c>
      <c r="T87">
        <v>-0.644033328591469</v>
      </c>
      <c r="V87" t="s">
        <v>152</v>
      </c>
      <c r="W87">
        <v>1.6490034807050546</v>
      </c>
      <c r="X87">
        <v>1.8730710133321578</v>
      </c>
      <c r="Y87">
        <v>1.4249359480779515</v>
      </c>
      <c r="AA87" t="s">
        <v>152</v>
      </c>
      <c r="AB87">
        <v>-1.3061030922719084</v>
      </c>
      <c r="AC87">
        <v>-1.0892109255544584</v>
      </c>
      <c r="AD87">
        <v>-1.5229952589893583</v>
      </c>
    </row>
    <row r="88" spans="2:30" x14ac:dyDescent="0.3">
      <c r="B88" t="s">
        <v>153</v>
      </c>
      <c r="C88">
        <v>2.7507842020706601</v>
      </c>
      <c r="D88">
        <v>4.2286727543703257</v>
      </c>
      <c r="E88">
        <v>1.272895649770994</v>
      </c>
      <c r="G88" t="s">
        <v>153</v>
      </c>
      <c r="H88">
        <v>0.67014844289222997</v>
      </c>
      <c r="I88">
        <v>0.78298887244683579</v>
      </c>
      <c r="J88">
        <v>0.55730801333762414</v>
      </c>
      <c r="L88" t="s">
        <v>153</v>
      </c>
      <c r="M88">
        <v>0.54437696558562998</v>
      </c>
      <c r="N88">
        <v>0.75513867955447</v>
      </c>
      <c r="O88">
        <v>0.33361525161678995</v>
      </c>
      <c r="Q88" t="s">
        <v>153</v>
      </c>
      <c r="R88">
        <v>-0.451224814126373</v>
      </c>
      <c r="S88">
        <v>-0.24736872708024699</v>
      </c>
      <c r="T88">
        <v>-0.65508090117249895</v>
      </c>
      <c r="V88" t="s">
        <v>153</v>
      </c>
      <c r="W88">
        <v>1.6503695491356118</v>
      </c>
      <c r="X88">
        <v>1.8737335054958018</v>
      </c>
      <c r="Y88">
        <v>1.4270055927754219</v>
      </c>
      <c r="AA88" t="s">
        <v>153</v>
      </c>
      <c r="AB88">
        <v>-1.367963268334512</v>
      </c>
      <c r="AC88">
        <v>-1.151917852526867</v>
      </c>
      <c r="AD88">
        <v>-1.584008684142157</v>
      </c>
    </row>
    <row r="89" spans="2:30" x14ac:dyDescent="0.3">
      <c r="B89" t="s">
        <v>154</v>
      </c>
      <c r="C89">
        <v>2.7381991770966501</v>
      </c>
      <c r="D89">
        <v>4.212496579073532</v>
      </c>
      <c r="E89">
        <v>1.2639017751197681</v>
      </c>
      <c r="G89" t="s">
        <v>154</v>
      </c>
      <c r="H89">
        <v>0.66829414642515905</v>
      </c>
      <c r="I89">
        <v>0.77979770371620327</v>
      </c>
      <c r="J89">
        <v>0.55679058913411483</v>
      </c>
      <c r="L89" t="s">
        <v>154</v>
      </c>
      <c r="M89">
        <v>0.54663961761900104</v>
      </c>
      <c r="N89">
        <v>0.75651465451246702</v>
      </c>
      <c r="O89">
        <v>0.33676458072553506</v>
      </c>
      <c r="Q89" t="s">
        <v>154</v>
      </c>
      <c r="R89">
        <v>-0.45082217768940802</v>
      </c>
      <c r="S89">
        <v>-0.24661970835042801</v>
      </c>
      <c r="T89">
        <v>-0.65502464702838803</v>
      </c>
      <c r="V89" t="s">
        <v>154</v>
      </c>
      <c r="W89">
        <v>1.6479649416125417</v>
      </c>
      <c r="X89">
        <v>1.8702317483134434</v>
      </c>
      <c r="Y89">
        <v>1.42569813491164</v>
      </c>
      <c r="AA89" t="s">
        <v>154</v>
      </c>
      <c r="AB89">
        <v>-1.3591022673577617</v>
      </c>
      <c r="AC89">
        <v>-1.1428429568069178</v>
      </c>
      <c r="AD89">
        <v>-1.5753615779086056</v>
      </c>
    </row>
    <row r="90" spans="2:30" x14ac:dyDescent="0.3">
      <c r="B90" t="s">
        <v>155</v>
      </c>
      <c r="C90">
        <v>2.7508554877210498</v>
      </c>
      <c r="D90">
        <v>4.2190194791844258</v>
      </c>
      <c r="E90">
        <v>1.2826914962576739</v>
      </c>
      <c r="G90" t="s">
        <v>155</v>
      </c>
      <c r="H90">
        <v>0.66956481630146802</v>
      </c>
      <c r="I90">
        <v>0.78015355668974307</v>
      </c>
      <c r="J90">
        <v>0.55897607591319298</v>
      </c>
      <c r="L90" t="s">
        <v>155</v>
      </c>
      <c r="M90">
        <v>0.544381284793095</v>
      </c>
      <c r="N90">
        <v>0.75281512479914103</v>
      </c>
      <c r="O90">
        <v>0.33594744478704897</v>
      </c>
      <c r="Q90" t="s">
        <v>155</v>
      </c>
      <c r="R90">
        <v>-0.45117116152137499</v>
      </c>
      <c r="S90">
        <v>-0.24662722862436498</v>
      </c>
      <c r="T90">
        <v>-0.65571509441838494</v>
      </c>
      <c r="V90" t="s">
        <v>155</v>
      </c>
      <c r="W90">
        <v>1.6474676779266757</v>
      </c>
      <c r="X90">
        <v>1.8681013159932545</v>
      </c>
      <c r="Y90">
        <v>1.4268340398600969</v>
      </c>
      <c r="AA90" t="s">
        <v>155</v>
      </c>
      <c r="AB90">
        <v>-1.3653847525298481</v>
      </c>
      <c r="AC90">
        <v>-1.148868700922276</v>
      </c>
      <c r="AD90">
        <v>-1.5819008041374203</v>
      </c>
    </row>
    <row r="91" spans="2:30" x14ac:dyDescent="0.3">
      <c r="B91" t="s">
        <v>156</v>
      </c>
      <c r="C91">
        <v>2.77652834047514</v>
      </c>
      <c r="D91">
        <v>4.2278253758120474</v>
      </c>
      <c r="E91">
        <v>1.3252313051382321</v>
      </c>
      <c r="G91" t="s">
        <v>156</v>
      </c>
      <c r="H91">
        <v>0.670466623162844</v>
      </c>
      <c r="I91">
        <v>0.78085112865690798</v>
      </c>
      <c r="J91">
        <v>0.56008211766878002</v>
      </c>
      <c r="L91" t="s">
        <v>156</v>
      </c>
      <c r="M91">
        <v>0.54278595925388695</v>
      </c>
      <c r="N91">
        <v>0.75097563503020492</v>
      </c>
      <c r="O91">
        <v>0.33459628347756898</v>
      </c>
      <c r="Q91" t="s">
        <v>156</v>
      </c>
      <c r="R91">
        <v>-0.45328396105032798</v>
      </c>
      <c r="S91">
        <v>-0.24924246757094798</v>
      </c>
      <c r="T91">
        <v>-0.65732545452970803</v>
      </c>
      <c r="V91" t="s">
        <v>156</v>
      </c>
      <c r="W91">
        <v>1.6471350018123141</v>
      </c>
      <c r="X91">
        <v>1.8674863657608318</v>
      </c>
      <c r="Y91">
        <v>1.4267836378637964</v>
      </c>
      <c r="AA91" t="s">
        <v>156</v>
      </c>
      <c r="AB91">
        <v>-1.3755327772892796</v>
      </c>
      <c r="AC91">
        <v>-1.1595719174501944</v>
      </c>
      <c r="AD91">
        <v>-1.5914936371283648</v>
      </c>
    </row>
    <row r="92" spans="2:30" x14ac:dyDescent="0.3">
      <c r="B92" t="s">
        <v>157</v>
      </c>
      <c r="C92">
        <v>2.6745047702166098</v>
      </c>
      <c r="D92">
        <v>4.118910253658786</v>
      </c>
      <c r="E92">
        <v>1.2300992867744338</v>
      </c>
      <c r="G92" t="s">
        <v>157</v>
      </c>
      <c r="H92">
        <v>0.66450617481877206</v>
      </c>
      <c r="I92">
        <v>0.77461143245237107</v>
      </c>
      <c r="J92">
        <v>0.55440091718517304</v>
      </c>
      <c r="L92" t="s">
        <v>157</v>
      </c>
      <c r="M92">
        <v>0.550844338792573</v>
      </c>
      <c r="N92">
        <v>0.75892353253586098</v>
      </c>
      <c r="O92">
        <v>0.34276514504928501</v>
      </c>
      <c r="Q92" t="s">
        <v>157</v>
      </c>
      <c r="R92">
        <v>-0.447536521077814</v>
      </c>
      <c r="S92">
        <v>-0.243299332021118</v>
      </c>
      <c r="T92">
        <v>-0.65177371013451002</v>
      </c>
      <c r="V92" t="s">
        <v>157</v>
      </c>
      <c r="W92">
        <v>1.6418911391141593</v>
      </c>
      <c r="X92">
        <v>1.8620930255776826</v>
      </c>
      <c r="Y92">
        <v>1.4216892526506359</v>
      </c>
      <c r="AA92" t="s">
        <v>157</v>
      </c>
      <c r="AB92">
        <v>-1.3339635113584059</v>
      </c>
      <c r="AC92">
        <v>-1.1178274647540709</v>
      </c>
      <c r="AD92">
        <v>-1.5500995579627408</v>
      </c>
    </row>
    <row r="93" spans="2:30" x14ac:dyDescent="0.3">
      <c r="B93" t="s">
        <v>158</v>
      </c>
      <c r="C93">
        <v>2.67726295037173</v>
      </c>
      <c r="D93">
        <v>4.1007820143027498</v>
      </c>
      <c r="E93">
        <v>1.25374388644071</v>
      </c>
      <c r="G93" t="s">
        <v>158</v>
      </c>
      <c r="H93">
        <v>0.66445870081633596</v>
      </c>
      <c r="I93">
        <v>0.7745721048259695</v>
      </c>
      <c r="J93">
        <v>0.55434529680670241</v>
      </c>
      <c r="L93" t="s">
        <v>158</v>
      </c>
      <c r="M93">
        <v>0.55094230030056401</v>
      </c>
      <c r="N93">
        <v>0.75907844662372603</v>
      </c>
      <c r="O93">
        <v>0.342806153977402</v>
      </c>
      <c r="Q93" t="s">
        <v>158</v>
      </c>
      <c r="R93">
        <v>-0.44778173027631601</v>
      </c>
      <c r="S93">
        <v>-0.244403023281306</v>
      </c>
      <c r="T93">
        <v>-0.651160437271326</v>
      </c>
      <c r="V93" t="s">
        <v>158</v>
      </c>
      <c r="W93">
        <v>1.6419507871041432</v>
      </c>
      <c r="X93">
        <v>1.8622138936468842</v>
      </c>
      <c r="Y93">
        <v>1.4216876805614023</v>
      </c>
      <c r="AA93" t="s">
        <v>158</v>
      </c>
      <c r="AB93">
        <v>-1.3345055627003914</v>
      </c>
      <c r="AC93">
        <v>-1.1192770855774745</v>
      </c>
      <c r="AD93">
        <v>-1.5497340398233084</v>
      </c>
    </row>
    <row r="94" spans="2:30" x14ac:dyDescent="0.3">
      <c r="B94" t="s">
        <v>159</v>
      </c>
      <c r="C94">
        <v>2.5929204370214398</v>
      </c>
      <c r="D94">
        <v>3.9995467753515319</v>
      </c>
      <c r="E94">
        <v>1.1862940986913477</v>
      </c>
      <c r="G94" t="s">
        <v>159</v>
      </c>
      <c r="H94">
        <v>0.66292317188912198</v>
      </c>
      <c r="I94">
        <v>0.77305267935469379</v>
      </c>
      <c r="J94">
        <v>0.55279366442355016</v>
      </c>
      <c r="L94" t="s">
        <v>159</v>
      </c>
      <c r="M94">
        <v>0.55388221986091701</v>
      </c>
      <c r="N94">
        <v>0.76211772727313298</v>
      </c>
      <c r="O94">
        <v>0.34564671244870104</v>
      </c>
      <c r="Q94" t="s">
        <v>159</v>
      </c>
      <c r="R94">
        <v>-0.44132385829146498</v>
      </c>
      <c r="S94">
        <v>-0.23830998472056697</v>
      </c>
      <c r="T94">
        <v>-0.64433773186236298</v>
      </c>
      <c r="V94" t="s">
        <v>159</v>
      </c>
      <c r="W94">
        <v>1.6431928084914904</v>
      </c>
      <c r="X94">
        <v>1.8635629430957508</v>
      </c>
      <c r="Y94">
        <v>1.42282267388723</v>
      </c>
      <c r="AA94" t="s">
        <v>159</v>
      </c>
      <c r="AB94">
        <v>-1.3092678626556198</v>
      </c>
      <c r="AC94">
        <v>-1.0944236451572615</v>
      </c>
      <c r="AD94">
        <v>-1.524112080153978</v>
      </c>
    </row>
    <row r="95" spans="2:30" x14ac:dyDescent="0.3">
      <c r="B95" t="s">
        <v>160</v>
      </c>
      <c r="C95">
        <v>2.5627325506678398</v>
      </c>
      <c r="D95">
        <v>3.9420524998208775</v>
      </c>
      <c r="E95">
        <v>1.1834126015148019</v>
      </c>
      <c r="G95" t="s">
        <v>160</v>
      </c>
      <c r="H95">
        <v>0.66294712170748904</v>
      </c>
      <c r="I95">
        <v>0.77317068216582785</v>
      </c>
      <c r="J95">
        <v>0.55272356124915023</v>
      </c>
      <c r="L95" t="s">
        <v>160</v>
      </c>
      <c r="M95">
        <v>0.55424967367480704</v>
      </c>
      <c r="N95">
        <v>0.76270749523965109</v>
      </c>
      <c r="O95">
        <v>0.34579185210996305</v>
      </c>
      <c r="Q95" t="s">
        <v>160</v>
      </c>
      <c r="R95">
        <v>-0.43848878505403999</v>
      </c>
      <c r="S95">
        <v>-0.23683722899427798</v>
      </c>
      <c r="T95">
        <v>-0.64014034111380202</v>
      </c>
      <c r="V95" t="s">
        <v>160</v>
      </c>
      <c r="W95">
        <v>1.6443997644601096</v>
      </c>
      <c r="X95">
        <v>1.8650161476502847</v>
      </c>
      <c r="Y95">
        <v>1.4237833812699345</v>
      </c>
      <c r="AA95" t="s">
        <v>160</v>
      </c>
      <c r="AB95">
        <v>-1.3009495343146069</v>
      </c>
      <c r="AC95">
        <v>-1.0875364005275545</v>
      </c>
      <c r="AD95">
        <v>-1.5143626681016593</v>
      </c>
    </row>
    <row r="96" spans="2:30" x14ac:dyDescent="0.3">
      <c r="B96" t="s">
        <v>161</v>
      </c>
      <c r="C96">
        <v>2.5196628467069502</v>
      </c>
      <c r="D96">
        <v>3.8735108412474881</v>
      </c>
      <c r="E96">
        <v>1.1658148521664122</v>
      </c>
      <c r="G96" t="s">
        <v>161</v>
      </c>
      <c r="H96">
        <v>0.66303035044699499</v>
      </c>
      <c r="I96">
        <v>0.77334686373921457</v>
      </c>
      <c r="J96">
        <v>0.5527138371547754</v>
      </c>
      <c r="L96" t="s">
        <v>161</v>
      </c>
      <c r="M96">
        <v>0.55385876807366996</v>
      </c>
      <c r="N96">
        <v>0.76255258924455394</v>
      </c>
      <c r="O96">
        <v>0.34516494690278599</v>
      </c>
      <c r="Q96" t="s">
        <v>161</v>
      </c>
      <c r="R96">
        <v>-0.43396444238242998</v>
      </c>
      <c r="S96">
        <v>-0.23395054911652999</v>
      </c>
      <c r="T96">
        <v>-0.63397833564832995</v>
      </c>
      <c r="V96" t="s">
        <v>161</v>
      </c>
      <c r="W96">
        <v>1.6436458559646883</v>
      </c>
      <c r="X96">
        <v>1.8645228680557151</v>
      </c>
      <c r="Y96">
        <v>1.4227688438736614</v>
      </c>
      <c r="AA96" t="s">
        <v>161</v>
      </c>
      <c r="AB96">
        <v>-1.2878442997999668</v>
      </c>
      <c r="AC96">
        <v>-1.076153935066595</v>
      </c>
      <c r="AD96">
        <v>-1.4995346645333387</v>
      </c>
    </row>
    <row r="97" spans="2:30" x14ac:dyDescent="0.3">
      <c r="B97" t="s">
        <v>162</v>
      </c>
      <c r="C97">
        <v>2.4519511697351399</v>
      </c>
      <c r="D97">
        <v>3.7772351459623241</v>
      </c>
      <c r="E97">
        <v>1.126667193507956</v>
      </c>
      <c r="G97" t="s">
        <v>162</v>
      </c>
      <c r="H97">
        <v>0.66255582527135504</v>
      </c>
      <c r="I97">
        <v>0.77294851183703528</v>
      </c>
      <c r="J97">
        <v>0.55216313870567479</v>
      </c>
      <c r="L97" t="s">
        <v>162</v>
      </c>
      <c r="M97">
        <v>0.55439460187927703</v>
      </c>
      <c r="N97">
        <v>0.76332660900985305</v>
      </c>
      <c r="O97">
        <v>0.345462594748701</v>
      </c>
      <c r="Q97" t="s">
        <v>162</v>
      </c>
      <c r="R97">
        <v>-0.42646900000529198</v>
      </c>
      <c r="S97">
        <v>-0.22854683464692396</v>
      </c>
      <c r="T97">
        <v>-0.62439116536366002</v>
      </c>
      <c r="V97" t="s">
        <v>162</v>
      </c>
      <c r="W97">
        <v>1.6429224250947354</v>
      </c>
      <c r="X97">
        <v>1.8640604421262705</v>
      </c>
      <c r="Y97">
        <v>1.4217844080632003</v>
      </c>
      <c r="AA97" t="s">
        <v>162</v>
      </c>
      <c r="AB97">
        <v>-1.2638208982218648</v>
      </c>
      <c r="AC97">
        <v>-1.0543359285657634</v>
      </c>
      <c r="AD97">
        <v>-1.4733058678779662</v>
      </c>
    </row>
    <row r="98" spans="2:30" x14ac:dyDescent="0.3">
      <c r="B98" t="s">
        <v>163</v>
      </c>
      <c r="C98">
        <v>2.47541125943444</v>
      </c>
      <c r="D98">
        <v>3.7715135646587541</v>
      </c>
      <c r="E98">
        <v>1.179308954210126</v>
      </c>
      <c r="G98" t="s">
        <v>163</v>
      </c>
      <c r="H98">
        <v>0.66329044144021498</v>
      </c>
      <c r="I98">
        <v>0.77341865900028317</v>
      </c>
      <c r="J98">
        <v>0.5531622238801468</v>
      </c>
      <c r="L98" t="s">
        <v>163</v>
      </c>
      <c r="M98">
        <v>0.55226972233951699</v>
      </c>
      <c r="N98">
        <v>0.75986390457412101</v>
      </c>
      <c r="O98">
        <v>0.34467554010491297</v>
      </c>
      <c r="Q98" t="s">
        <v>163</v>
      </c>
      <c r="R98">
        <v>-0.42860480128738798</v>
      </c>
      <c r="S98">
        <v>-0.23198063562338159</v>
      </c>
      <c r="T98">
        <v>-0.6252289669513944</v>
      </c>
      <c r="V98" t="s">
        <v>163</v>
      </c>
      <c r="W98">
        <v>1.6401961521429687</v>
      </c>
      <c r="X98">
        <v>1.8598874393122899</v>
      </c>
      <c r="Y98">
        <v>1.4205048649736474</v>
      </c>
      <c r="AA98" t="s">
        <v>163</v>
      </c>
      <c r="AB98">
        <v>-1.2729213958780037</v>
      </c>
      <c r="AC98">
        <v>-1.0648393794248521</v>
      </c>
      <c r="AD98">
        <v>-1.4810034123311553</v>
      </c>
    </row>
    <row r="99" spans="2:30" x14ac:dyDescent="0.3">
      <c r="B99" t="s">
        <v>164</v>
      </c>
      <c r="C99">
        <v>2.4512150292019399</v>
      </c>
      <c r="D99">
        <v>3.7185515025526241</v>
      </c>
      <c r="E99">
        <v>1.1838785558512559</v>
      </c>
      <c r="G99" t="s">
        <v>164</v>
      </c>
      <c r="H99">
        <v>0.66243249342239596</v>
      </c>
      <c r="I99">
        <v>0.772209752003304</v>
      </c>
      <c r="J99">
        <v>0.55265523484148793</v>
      </c>
      <c r="L99" t="s">
        <v>164</v>
      </c>
      <c r="M99">
        <v>0.55480990566164901</v>
      </c>
      <c r="N99">
        <v>0.76057967946799698</v>
      </c>
      <c r="O99">
        <v>0.34904013185530103</v>
      </c>
      <c r="Q99" t="s">
        <v>164</v>
      </c>
      <c r="R99">
        <v>-0.42641735157731903</v>
      </c>
      <c r="S99">
        <v>-0.23101834561808382</v>
      </c>
      <c r="T99">
        <v>-0.62181635753655429</v>
      </c>
      <c r="V99" t="s">
        <v>164</v>
      </c>
      <c r="W99">
        <v>1.6435524594370361</v>
      </c>
      <c r="X99">
        <v>1.8612725929403138</v>
      </c>
      <c r="Y99">
        <v>1.4258323259337584</v>
      </c>
      <c r="AA99" t="s">
        <v>164</v>
      </c>
      <c r="AB99">
        <v>-1.2632061536387511</v>
      </c>
      <c r="AC99">
        <v>-1.0564590844414579</v>
      </c>
      <c r="AD99">
        <v>-1.4699532228360443</v>
      </c>
    </row>
    <row r="100" spans="2:30" x14ac:dyDescent="0.3">
      <c r="B100" t="s">
        <v>165</v>
      </c>
      <c r="C100">
        <v>2.53019001099945</v>
      </c>
      <c r="D100">
        <v>3.781104767814508</v>
      </c>
      <c r="E100">
        <v>1.2792752541843919</v>
      </c>
      <c r="G100" t="s">
        <v>165</v>
      </c>
      <c r="H100">
        <v>0.66553261250923601</v>
      </c>
      <c r="I100">
        <v>0.77508475944462196</v>
      </c>
      <c r="J100">
        <v>0.55598046557385006</v>
      </c>
      <c r="L100" t="s">
        <v>165</v>
      </c>
      <c r="M100">
        <v>0.54486306153327102</v>
      </c>
      <c r="N100">
        <v>0.74912652608244301</v>
      </c>
      <c r="O100">
        <v>0.34059959698409903</v>
      </c>
      <c r="Q100" t="s">
        <v>165</v>
      </c>
      <c r="R100">
        <v>-0.43152726062443197</v>
      </c>
      <c r="S100">
        <v>-0.23621558640113957</v>
      </c>
      <c r="T100">
        <v>-0.62683893484772435</v>
      </c>
      <c r="V100" t="s">
        <v>165</v>
      </c>
      <c r="W100">
        <v>1.6290469023629903</v>
      </c>
      <c r="X100">
        <v>1.8451475096535215</v>
      </c>
      <c r="Y100">
        <v>1.4129462950724592</v>
      </c>
      <c r="AA100" t="s">
        <v>165</v>
      </c>
      <c r="AB100">
        <v>-1.2901923379191886</v>
      </c>
      <c r="AC100">
        <v>-1.0835622804894935</v>
      </c>
      <c r="AD100">
        <v>-1.4968223953488837</v>
      </c>
    </row>
    <row r="101" spans="2:30" x14ac:dyDescent="0.3">
      <c r="B101" t="s">
        <v>166</v>
      </c>
      <c r="C101">
        <v>2.5368009953206201</v>
      </c>
      <c r="D101">
        <v>3.7678756444605801</v>
      </c>
      <c r="E101">
        <v>1.3057263461806601</v>
      </c>
      <c r="G101" t="s">
        <v>166</v>
      </c>
      <c r="H101">
        <v>0.66582221247150897</v>
      </c>
      <c r="I101">
        <v>0.77500073885088661</v>
      </c>
      <c r="J101">
        <v>0.55664368609213133</v>
      </c>
      <c r="L101" t="s">
        <v>166</v>
      </c>
      <c r="M101">
        <v>0.54403330713326004</v>
      </c>
      <c r="N101">
        <v>0.74648493801946803</v>
      </c>
      <c r="O101">
        <v>0.34158167624705205</v>
      </c>
      <c r="Q101" t="s">
        <v>166</v>
      </c>
      <c r="R101">
        <v>-0.43206517122511501</v>
      </c>
      <c r="S101">
        <v>-0.2372588715814288</v>
      </c>
      <c r="T101">
        <v>-0.62687147086880124</v>
      </c>
      <c r="V101" t="s">
        <v>166</v>
      </c>
      <c r="W101">
        <v>1.6279756687505069</v>
      </c>
      <c r="X101">
        <v>1.842117123891214</v>
      </c>
      <c r="Y101">
        <v>1.4138342136097999</v>
      </c>
      <c r="AA101" t="s">
        <v>166</v>
      </c>
      <c r="AB101">
        <v>-1.2929200783229149</v>
      </c>
      <c r="AC101">
        <v>-1.0868654059368825</v>
      </c>
      <c r="AD101">
        <v>-1.4989747507089473</v>
      </c>
    </row>
    <row r="102" spans="2:30" x14ac:dyDescent="0.3">
      <c r="B102" t="s">
        <v>167</v>
      </c>
      <c r="C102">
        <v>2.5794346111649702</v>
      </c>
      <c r="D102">
        <v>3.8079536060293342</v>
      </c>
      <c r="E102">
        <v>1.3509156163006062</v>
      </c>
      <c r="G102" t="s">
        <v>167</v>
      </c>
      <c r="H102">
        <v>0.67053877547801399</v>
      </c>
      <c r="I102">
        <v>0.77922526145997817</v>
      </c>
      <c r="J102">
        <v>0.56185228949604982</v>
      </c>
      <c r="L102" t="s">
        <v>167</v>
      </c>
      <c r="M102">
        <v>0.53123287688827903</v>
      </c>
      <c r="N102">
        <v>0.73160405175977905</v>
      </c>
      <c r="O102">
        <v>0.330861702016779</v>
      </c>
      <c r="Q102" t="s">
        <v>167</v>
      </c>
      <c r="R102">
        <v>-0.429940449267045</v>
      </c>
      <c r="S102">
        <v>-0.2347995033000054</v>
      </c>
      <c r="T102">
        <v>-0.62508139523408457</v>
      </c>
      <c r="V102" t="s">
        <v>167</v>
      </c>
      <c r="W102">
        <v>1.6124291338352266</v>
      </c>
      <c r="X102">
        <v>1.8243148665668854</v>
      </c>
      <c r="Y102">
        <v>1.4005434011035678</v>
      </c>
      <c r="AA102" t="s">
        <v>167</v>
      </c>
      <c r="AB102">
        <v>-1.3049804264245175</v>
      </c>
      <c r="AC102">
        <v>-1.0986254836604605</v>
      </c>
      <c r="AD102">
        <v>-1.5113353691885745</v>
      </c>
    </row>
    <row r="103" spans="2:30" x14ac:dyDescent="0.3">
      <c r="B103" t="s">
        <v>168</v>
      </c>
      <c r="C103">
        <v>2.4150572824249399</v>
      </c>
      <c r="D103">
        <v>3.6332937276747002</v>
      </c>
      <c r="E103">
        <v>1.1968208371751798</v>
      </c>
      <c r="G103" t="s">
        <v>168</v>
      </c>
      <c r="H103">
        <v>0.66422673910191599</v>
      </c>
      <c r="I103">
        <v>0.7728097978474926</v>
      </c>
      <c r="J103">
        <v>0.55564368035633938</v>
      </c>
      <c r="L103" t="s">
        <v>168</v>
      </c>
      <c r="M103">
        <v>0.54793712989240395</v>
      </c>
      <c r="N103">
        <v>0.74781272550200795</v>
      </c>
      <c r="O103">
        <v>0.34806153428279996</v>
      </c>
      <c r="Q103" t="s">
        <v>168</v>
      </c>
      <c r="R103">
        <v>-0.41917974832192201</v>
      </c>
      <c r="S103">
        <v>-0.22395996401534179</v>
      </c>
      <c r="T103">
        <v>-0.61439953262850222</v>
      </c>
      <c r="V103" t="s">
        <v>168</v>
      </c>
      <c r="W103">
        <v>1.6318664816455328</v>
      </c>
      <c r="X103">
        <v>1.8432165983226549</v>
      </c>
      <c r="Y103">
        <v>1.4205163649684107</v>
      </c>
      <c r="AA103" t="s">
        <v>168</v>
      </c>
      <c r="AB103">
        <v>-1.2484012193250673</v>
      </c>
      <c r="AC103">
        <v>-1.0419741962308291</v>
      </c>
      <c r="AD103">
        <v>-1.4548282424193055</v>
      </c>
    </row>
    <row r="104" spans="2:30" x14ac:dyDescent="0.3">
      <c r="B104" t="s">
        <v>169</v>
      </c>
      <c r="C104">
        <v>2.39648636084303</v>
      </c>
      <c r="D104">
        <v>3.5662948761341902</v>
      </c>
      <c r="E104">
        <v>1.2266778455518701</v>
      </c>
      <c r="G104" t="s">
        <v>169</v>
      </c>
      <c r="H104">
        <v>0.66475711635452095</v>
      </c>
      <c r="I104">
        <v>0.77298523819016918</v>
      </c>
      <c r="J104">
        <v>0.55652899451887272</v>
      </c>
      <c r="L104" t="s">
        <v>169</v>
      </c>
      <c r="M104">
        <v>0.547861367786179</v>
      </c>
      <c r="N104">
        <v>0.74799328840722101</v>
      </c>
      <c r="O104">
        <v>0.34772944716513698</v>
      </c>
      <c r="Q104" t="s">
        <v>169</v>
      </c>
      <c r="R104">
        <v>-0.41705500168485699</v>
      </c>
      <c r="S104">
        <v>-0.22548575096464338</v>
      </c>
      <c r="T104">
        <v>-0.60862425240507056</v>
      </c>
      <c r="V104" t="s">
        <v>169</v>
      </c>
      <c r="W104">
        <v>1.6342222147377332</v>
      </c>
      <c r="X104">
        <v>1.8458036669530358</v>
      </c>
      <c r="Y104">
        <v>1.4226407625224307</v>
      </c>
      <c r="AA104" t="s">
        <v>169</v>
      </c>
      <c r="AB104">
        <v>-1.2440383436323577</v>
      </c>
      <c r="AC104">
        <v>-1.0415094309961264</v>
      </c>
      <c r="AD104">
        <v>-1.446567256268589</v>
      </c>
    </row>
    <row r="105" spans="2:30" x14ac:dyDescent="0.3">
      <c r="B105" t="s">
        <v>170</v>
      </c>
      <c r="C105">
        <v>2.3339936012680398</v>
      </c>
      <c r="D105">
        <v>3.4766142462976219</v>
      </c>
      <c r="E105">
        <v>1.1913729562384578</v>
      </c>
      <c r="G105" t="s">
        <v>170</v>
      </c>
      <c r="H105">
        <v>0.66393655250846795</v>
      </c>
      <c r="I105">
        <v>0.77220724671533614</v>
      </c>
      <c r="J105">
        <v>0.55566585830159976</v>
      </c>
      <c r="L105" t="s">
        <v>170</v>
      </c>
      <c r="M105">
        <v>0.55457573469517296</v>
      </c>
      <c r="N105">
        <v>0.75302826764271236</v>
      </c>
      <c r="O105">
        <v>0.35612320174763357</v>
      </c>
      <c r="Q105" t="s">
        <v>170</v>
      </c>
      <c r="R105">
        <v>-0.41180191626684798</v>
      </c>
      <c r="S105">
        <v>-0.22106246129582577</v>
      </c>
      <c r="T105">
        <v>-0.60254137123787022</v>
      </c>
      <c r="V105" t="s">
        <v>170</v>
      </c>
      <c r="W105">
        <v>1.6502114075025873</v>
      </c>
      <c r="X105">
        <v>1.8600221159795443</v>
      </c>
      <c r="Y105">
        <v>1.4404006990256304</v>
      </c>
      <c r="AA105" t="s">
        <v>170</v>
      </c>
      <c r="AB105">
        <v>-1.2253695525075643</v>
      </c>
      <c r="AC105">
        <v>-1.0237133701067189</v>
      </c>
      <c r="AD105">
        <v>-1.4270257349084097</v>
      </c>
    </row>
    <row r="106" spans="2:30" x14ac:dyDescent="0.3">
      <c r="B106" t="s">
        <v>171</v>
      </c>
      <c r="C106">
        <v>2.2980524070592399</v>
      </c>
      <c r="D106">
        <v>3.4216436463531479</v>
      </c>
      <c r="E106">
        <v>1.1744611677653318</v>
      </c>
      <c r="G106" t="s">
        <v>171</v>
      </c>
      <c r="H106">
        <v>0.66617102066075295</v>
      </c>
      <c r="I106">
        <v>0.77369086818285959</v>
      </c>
      <c r="J106">
        <v>0.55865117313864632</v>
      </c>
      <c r="L106" t="s">
        <v>171</v>
      </c>
      <c r="M106">
        <v>0.54966640890350105</v>
      </c>
      <c r="N106">
        <v>0.74614927547147492</v>
      </c>
      <c r="O106">
        <v>0.35318354233552723</v>
      </c>
      <c r="Q106" t="s">
        <v>171</v>
      </c>
      <c r="R106">
        <v>-0.407532702744276</v>
      </c>
      <c r="S106">
        <v>-0.21813709350632479</v>
      </c>
      <c r="T106">
        <v>-0.59692831198222718</v>
      </c>
      <c r="V106" t="s">
        <v>171</v>
      </c>
      <c r="W106">
        <v>1.6465509075678944</v>
      </c>
      <c r="X106">
        <v>1.8541968015665307</v>
      </c>
      <c r="Y106">
        <v>1.438905013569258</v>
      </c>
      <c r="AA106" t="s">
        <v>171</v>
      </c>
      <c r="AB106">
        <v>-1.2207828797575091</v>
      </c>
      <c r="AC106">
        <v>-1.0206269003249442</v>
      </c>
      <c r="AD106">
        <v>-1.420938859190074</v>
      </c>
    </row>
    <row r="107" spans="2:30" x14ac:dyDescent="0.3">
      <c r="B107" t="s">
        <v>172</v>
      </c>
      <c r="C107">
        <v>2.3331112973275299</v>
      </c>
      <c r="D107">
        <v>3.4330638880198419</v>
      </c>
      <c r="E107">
        <v>1.2331587066352179</v>
      </c>
      <c r="G107" t="s">
        <v>172</v>
      </c>
      <c r="H107">
        <v>0.66625277514986503</v>
      </c>
      <c r="I107">
        <v>0.77386775777142425</v>
      </c>
      <c r="J107">
        <v>0.55863779252830581</v>
      </c>
      <c r="L107" t="s">
        <v>172</v>
      </c>
      <c r="M107">
        <v>0.54866151979326905</v>
      </c>
      <c r="N107">
        <v>0.74529171639586522</v>
      </c>
      <c r="O107">
        <v>0.35203132319067287</v>
      </c>
      <c r="Q107" t="s">
        <v>172</v>
      </c>
      <c r="R107">
        <v>-0.41147277378816699</v>
      </c>
      <c r="S107">
        <v>-0.2235615620577624</v>
      </c>
      <c r="T107">
        <v>-0.59938398551857164</v>
      </c>
      <c r="V107" t="s">
        <v>172</v>
      </c>
      <c r="W107">
        <v>1.6439433168010271</v>
      </c>
      <c r="X107">
        <v>1.8517553580049804</v>
      </c>
      <c r="Y107">
        <v>1.4361312755970739</v>
      </c>
      <c r="AA107" t="s">
        <v>172</v>
      </c>
      <c r="AB107">
        <v>-1.2328874763615898</v>
      </c>
      <c r="AC107">
        <v>-1.0342902458775716</v>
      </c>
      <c r="AD107">
        <v>-1.431484706845608</v>
      </c>
    </row>
    <row r="108" spans="2:30" x14ac:dyDescent="0.3">
      <c r="B108" t="s">
        <v>173</v>
      </c>
      <c r="C108">
        <v>2.3270854687556999</v>
      </c>
      <c r="D108">
        <v>3.4177293421734238</v>
      </c>
      <c r="E108">
        <v>1.2364415953379759</v>
      </c>
      <c r="G108" t="s">
        <v>173</v>
      </c>
      <c r="H108">
        <v>0.66629722243040201</v>
      </c>
      <c r="I108">
        <v>0.77400248464044163</v>
      </c>
      <c r="J108">
        <v>0.55859196022036239</v>
      </c>
      <c r="L108" t="s">
        <v>173</v>
      </c>
      <c r="M108">
        <v>0.54806671572915799</v>
      </c>
      <c r="N108">
        <v>0.74435385510702634</v>
      </c>
      <c r="O108">
        <v>0.35177957635128959</v>
      </c>
      <c r="Q108" t="s">
        <v>173</v>
      </c>
      <c r="R108">
        <v>-0.410702207169103</v>
      </c>
      <c r="S108">
        <v>-0.22344453482590398</v>
      </c>
      <c r="T108">
        <v>-0.59795987951230201</v>
      </c>
      <c r="V108" t="s">
        <v>173</v>
      </c>
      <c r="W108">
        <v>1.6423798438862309</v>
      </c>
      <c r="X108">
        <v>1.8498392163168864</v>
      </c>
      <c r="Y108">
        <v>1.4349204714555754</v>
      </c>
      <c r="AA108" t="s">
        <v>173</v>
      </c>
      <c r="AB108">
        <v>-1.2307425492838333</v>
      </c>
      <c r="AC108">
        <v>-1.0328265813285453</v>
      </c>
      <c r="AD108">
        <v>-1.4286585172391213</v>
      </c>
    </row>
    <row r="109" spans="2:30" x14ac:dyDescent="0.3">
      <c r="B109" t="s">
        <v>174</v>
      </c>
      <c r="C109">
        <v>2.3638660697943599</v>
      </c>
      <c r="D109">
        <v>3.4430870512025962</v>
      </c>
      <c r="E109">
        <v>1.2846450883861238</v>
      </c>
      <c r="G109" t="s">
        <v>174</v>
      </c>
      <c r="H109">
        <v>0.66779273156709795</v>
      </c>
      <c r="I109">
        <v>0.77537212732064875</v>
      </c>
      <c r="J109">
        <v>0.56021333581354715</v>
      </c>
      <c r="L109" t="s">
        <v>174</v>
      </c>
      <c r="M109">
        <v>0.54673038706999799</v>
      </c>
      <c r="N109">
        <v>0.74318634480244039</v>
      </c>
      <c r="O109">
        <v>0.35027442933755559</v>
      </c>
      <c r="Q109" t="s">
        <v>174</v>
      </c>
      <c r="R109">
        <v>-0.41518023587542902</v>
      </c>
      <c r="S109">
        <v>-0.22865227891809703</v>
      </c>
      <c r="T109">
        <v>-0.601708192832761</v>
      </c>
      <c r="V109" t="s">
        <v>174</v>
      </c>
      <c r="W109">
        <v>1.6457508279365793</v>
      </c>
      <c r="X109">
        <v>1.8533748173304911</v>
      </c>
      <c r="Y109">
        <v>1.4381268385426675</v>
      </c>
      <c r="AA109" t="s">
        <v>174</v>
      </c>
      <c r="AB109">
        <v>-1.2497626491856411</v>
      </c>
      <c r="AC109">
        <v>-1.0526310426719756</v>
      </c>
      <c r="AD109">
        <v>-1.4468942556993065</v>
      </c>
    </row>
    <row r="110" spans="2:30" x14ac:dyDescent="0.3">
      <c r="B110" t="s">
        <v>175</v>
      </c>
      <c r="C110">
        <v>2.3833547265499702</v>
      </c>
      <c r="D110">
        <v>3.4623948151257684</v>
      </c>
      <c r="E110">
        <v>1.3043146379741721</v>
      </c>
      <c r="G110" t="s">
        <v>175</v>
      </c>
      <c r="H110">
        <v>0.67058629300480799</v>
      </c>
      <c r="I110">
        <v>0.77782616999348075</v>
      </c>
      <c r="J110">
        <v>0.56334641601613522</v>
      </c>
      <c r="L110" t="s">
        <v>175</v>
      </c>
      <c r="M110">
        <v>0.54614207390282499</v>
      </c>
      <c r="N110">
        <v>0.74285331733507776</v>
      </c>
      <c r="O110">
        <v>0.34943083047057222</v>
      </c>
      <c r="Q110" t="s">
        <v>175</v>
      </c>
      <c r="R110">
        <v>-0.41630134116369599</v>
      </c>
      <c r="S110">
        <v>-0.2293948120463134</v>
      </c>
      <c r="T110">
        <v>-0.60320787028107858</v>
      </c>
      <c r="V110" t="s">
        <v>175</v>
      </c>
      <c r="W110">
        <v>1.6579215202808675</v>
      </c>
      <c r="X110">
        <v>1.8657780162422162</v>
      </c>
      <c r="Y110">
        <v>1.4500650243195188</v>
      </c>
      <c r="AA110" t="s">
        <v>175</v>
      </c>
      <c r="AB110">
        <v>-1.263764477079796</v>
      </c>
      <c r="AC110">
        <v>-1.0662682102839596</v>
      </c>
      <c r="AD110">
        <v>-1.4612607438756324</v>
      </c>
    </row>
    <row r="111" spans="2:30" x14ac:dyDescent="0.3">
      <c r="B111" t="s">
        <v>176</v>
      </c>
      <c r="C111">
        <v>2.38493145490999</v>
      </c>
      <c r="D111">
        <v>3.4654268502565282</v>
      </c>
      <c r="E111">
        <v>1.3044360595634521</v>
      </c>
      <c r="G111" t="s">
        <v>176</v>
      </c>
      <c r="H111">
        <v>0.67117861716516203</v>
      </c>
      <c r="I111">
        <v>0.77783767175501706</v>
      </c>
      <c r="J111">
        <v>0.564519562575307</v>
      </c>
      <c r="L111" t="s">
        <v>176</v>
      </c>
      <c r="M111">
        <v>0.54597807858713499</v>
      </c>
      <c r="N111">
        <v>0.74292660828888812</v>
      </c>
      <c r="O111">
        <v>0.34902954888538179</v>
      </c>
      <c r="Q111" t="s">
        <v>176</v>
      </c>
      <c r="R111">
        <v>-0.416217872425441</v>
      </c>
      <c r="S111">
        <v>-0.22890093369300621</v>
      </c>
      <c r="T111">
        <v>-0.60353481115787577</v>
      </c>
      <c r="V111" t="s">
        <v>176</v>
      </c>
      <c r="W111">
        <v>1.6604092893234121</v>
      </c>
      <c r="X111">
        <v>1.8684526744085947</v>
      </c>
      <c r="Y111">
        <v>1.4523659042382295</v>
      </c>
      <c r="AA111" t="s">
        <v>176</v>
      </c>
      <c r="AB111">
        <v>-1.2657871238091014</v>
      </c>
      <c r="AC111">
        <v>-1.0679179136316843</v>
      </c>
      <c r="AD111">
        <v>-1.4636563339865185</v>
      </c>
    </row>
    <row r="112" spans="2:30" x14ac:dyDescent="0.3">
      <c r="B112" t="s">
        <v>177</v>
      </c>
      <c r="C112">
        <v>2.5295288248928198</v>
      </c>
      <c r="D112">
        <v>3.6001189781524321</v>
      </c>
      <c r="E112">
        <v>1.4589386716332078</v>
      </c>
      <c r="G112" t="s">
        <v>177</v>
      </c>
      <c r="H112">
        <v>0.654587704498653</v>
      </c>
      <c r="I112">
        <v>0.75976146915826959</v>
      </c>
      <c r="J112">
        <v>0.54941393983903641</v>
      </c>
      <c r="L112" t="s">
        <v>177</v>
      </c>
      <c r="M112">
        <v>0.56463911627599905</v>
      </c>
      <c r="N112">
        <v>0.76077406495027544</v>
      </c>
      <c r="O112">
        <v>0.36850416760172267</v>
      </c>
      <c r="Q112" t="s">
        <v>177</v>
      </c>
      <c r="R112">
        <v>-0.45825684709637599</v>
      </c>
      <c r="S112">
        <v>-0.27634853151028299</v>
      </c>
      <c r="T112">
        <v>-0.64016516268246892</v>
      </c>
      <c r="V112" t="s">
        <v>177</v>
      </c>
      <c r="W112">
        <v>1.6346815780152133</v>
      </c>
      <c r="X112">
        <v>1.8417031454984638</v>
      </c>
      <c r="Y112">
        <v>1.4276600105319628</v>
      </c>
      <c r="AA112" t="s">
        <v>177</v>
      </c>
      <c r="AB112">
        <v>-1.3266952365758762</v>
      </c>
      <c r="AC112">
        <v>-1.1346899622205575</v>
      </c>
      <c r="AD112">
        <v>-1.5187005109311948</v>
      </c>
    </row>
    <row r="113" spans="2:30" x14ac:dyDescent="0.3">
      <c r="B113" t="s">
        <v>178</v>
      </c>
      <c r="C113">
        <v>2.5156814650156099</v>
      </c>
      <c r="D113">
        <v>3.587904272446452</v>
      </c>
      <c r="E113">
        <v>1.4434586575847679</v>
      </c>
      <c r="G113" t="s">
        <v>178</v>
      </c>
      <c r="H113">
        <v>0.65772674426640199</v>
      </c>
      <c r="I113">
        <v>0.76283512080934801</v>
      </c>
      <c r="J113">
        <v>0.55261836772345596</v>
      </c>
      <c r="L113" t="s">
        <v>178</v>
      </c>
      <c r="M113">
        <v>0.56140503925566698</v>
      </c>
      <c r="N113">
        <v>0.75771295209242773</v>
      </c>
      <c r="O113">
        <v>0.36509712641890618</v>
      </c>
      <c r="Q113" t="s">
        <v>178</v>
      </c>
      <c r="R113">
        <v>-0.46839916012715899</v>
      </c>
      <c r="S113">
        <v>-0.28705233193544677</v>
      </c>
      <c r="T113">
        <v>-0.6497459883188712</v>
      </c>
      <c r="V113" t="s">
        <v>178</v>
      </c>
      <c r="W113">
        <v>1.6402246738571538</v>
      </c>
      <c r="X113">
        <v>1.8474216558973353</v>
      </c>
      <c r="Y113">
        <v>1.4330276918169722</v>
      </c>
      <c r="AA113" t="s">
        <v>178</v>
      </c>
      <c r="AB113">
        <v>-1.3684947692545653</v>
      </c>
      <c r="AC113">
        <v>-1.1770887532620922</v>
      </c>
      <c r="AD113">
        <v>-1.5599007852470383</v>
      </c>
    </row>
    <row r="114" spans="2:30" x14ac:dyDescent="0.3">
      <c r="B114" t="s">
        <v>179</v>
      </c>
      <c r="C114">
        <v>2.5284841914672098</v>
      </c>
      <c r="D114">
        <v>3.6024448477926279</v>
      </c>
      <c r="E114">
        <v>1.4545235351417918</v>
      </c>
      <c r="G114" t="s">
        <v>179</v>
      </c>
      <c r="H114">
        <v>0.663074399715189</v>
      </c>
      <c r="I114">
        <v>0.76791559601841863</v>
      </c>
      <c r="J114">
        <v>0.55823320341195937</v>
      </c>
      <c r="L114" t="s">
        <v>179</v>
      </c>
      <c r="M114">
        <v>0.55796487163713004</v>
      </c>
      <c r="N114">
        <v>0.75445790196198603</v>
      </c>
      <c r="O114">
        <v>0.36147184131227406</v>
      </c>
      <c r="Q114" t="s">
        <v>179</v>
      </c>
      <c r="R114">
        <v>-0.48810149243689299</v>
      </c>
      <c r="S114">
        <v>-0.30921687824325716</v>
      </c>
      <c r="T114">
        <v>-0.66698610663052882</v>
      </c>
      <c r="V114" t="s">
        <v>179</v>
      </c>
      <c r="W114">
        <v>1.6560477184442781</v>
      </c>
      <c r="X114">
        <v>1.8634108480580804</v>
      </c>
      <c r="Y114">
        <v>1.4486845888304758</v>
      </c>
      <c r="AA114" t="s">
        <v>179</v>
      </c>
      <c r="AB114">
        <v>-1.448692209865589</v>
      </c>
      <c r="AC114">
        <v>-1.2599116033594782</v>
      </c>
      <c r="AD114">
        <v>-1.6374728163716998</v>
      </c>
    </row>
    <row r="115" spans="2:30" x14ac:dyDescent="0.3">
      <c r="B115" t="s">
        <v>180</v>
      </c>
      <c r="C115">
        <v>2.59916218965845</v>
      </c>
      <c r="D115">
        <v>3.673885020336606</v>
      </c>
      <c r="E115">
        <v>1.524439358980294</v>
      </c>
      <c r="G115" t="s">
        <v>180</v>
      </c>
      <c r="H115">
        <v>0.67325220662291196</v>
      </c>
      <c r="I115">
        <v>0.77794190415312914</v>
      </c>
      <c r="J115">
        <v>0.56856250909269479</v>
      </c>
      <c r="L115" t="s">
        <v>180</v>
      </c>
      <c r="M115">
        <v>0.58109552972455103</v>
      </c>
      <c r="N115">
        <v>0.77716382882653745</v>
      </c>
      <c r="O115">
        <v>0.38502723062256461</v>
      </c>
      <c r="Q115" t="s">
        <v>180</v>
      </c>
      <c r="R115">
        <v>-0.55468455001169503</v>
      </c>
      <c r="S115">
        <v>-0.38174385942812322</v>
      </c>
      <c r="T115">
        <v>-0.72762524059526679</v>
      </c>
      <c r="V115" t="s">
        <v>180</v>
      </c>
      <c r="W115">
        <v>1.7784222005561621</v>
      </c>
      <c r="X115">
        <v>1.9853205631583064</v>
      </c>
      <c r="Y115">
        <v>1.5715238379540177</v>
      </c>
      <c r="AA115" t="s">
        <v>180</v>
      </c>
      <c r="AB115">
        <v>-1.6975923365197856</v>
      </c>
      <c r="AC115">
        <v>-1.5150990631405268</v>
      </c>
      <c r="AD115">
        <v>-1.8800856098990444</v>
      </c>
    </row>
    <row r="116" spans="2:30" x14ac:dyDescent="0.3">
      <c r="B116" t="s">
        <v>181</v>
      </c>
      <c r="C116">
        <v>2.6583201339670901</v>
      </c>
      <c r="D116">
        <v>3.7089427222781879</v>
      </c>
      <c r="E116">
        <v>1.6076975456559921</v>
      </c>
      <c r="G116" t="s">
        <v>181</v>
      </c>
      <c r="H116">
        <v>0.66426462583541401</v>
      </c>
      <c r="I116">
        <v>0.76276436551102578</v>
      </c>
      <c r="J116">
        <v>0.56576488615980225</v>
      </c>
      <c r="L116" t="s">
        <v>181</v>
      </c>
      <c r="M116">
        <v>0.58674022187949504</v>
      </c>
      <c r="N116">
        <v>0.78178635114154971</v>
      </c>
      <c r="O116">
        <v>0.39169409261744043</v>
      </c>
      <c r="Q116" t="s">
        <v>181</v>
      </c>
      <c r="R116">
        <v>-0.55569516027142996</v>
      </c>
      <c r="S116">
        <v>-0.38234931632618852</v>
      </c>
      <c r="T116">
        <v>-0.7290410042166714</v>
      </c>
      <c r="V116" t="s">
        <v>181</v>
      </c>
      <c r="W116">
        <v>1.7476270510353196</v>
      </c>
      <c r="X116">
        <v>1.9527767776293938</v>
      </c>
      <c r="Y116">
        <v>1.5424773244412453</v>
      </c>
      <c r="AA116" t="s">
        <v>181</v>
      </c>
      <c r="AB116">
        <v>-1.6551582080207434</v>
      </c>
      <c r="AC116">
        <v>-1.472832864646171</v>
      </c>
      <c r="AD116">
        <v>-1.8374835513953158</v>
      </c>
    </row>
    <row r="117" spans="2:30" x14ac:dyDescent="0.3">
      <c r="B117" t="s">
        <v>182</v>
      </c>
      <c r="C117">
        <v>2.63726310255438</v>
      </c>
      <c r="D117">
        <v>3.6884994388585319</v>
      </c>
      <c r="E117">
        <v>1.5860267662502281</v>
      </c>
      <c r="G117" t="s">
        <v>182</v>
      </c>
      <c r="H117">
        <v>0.67140737536441197</v>
      </c>
      <c r="I117">
        <v>0.7683174119890166</v>
      </c>
      <c r="J117">
        <v>0.57449733873980735</v>
      </c>
      <c r="L117" t="s">
        <v>182</v>
      </c>
      <c r="M117">
        <v>0.58354581528897997</v>
      </c>
      <c r="N117">
        <v>0.77868994631224853</v>
      </c>
      <c r="O117">
        <v>0.38840168426571137</v>
      </c>
      <c r="Q117" t="s">
        <v>182</v>
      </c>
      <c r="R117">
        <v>-0.56423195379675695</v>
      </c>
      <c r="S117">
        <v>-0.39180272852868614</v>
      </c>
      <c r="T117">
        <v>-0.73666117906482775</v>
      </c>
      <c r="V117" t="s">
        <v>182</v>
      </c>
      <c r="W117">
        <v>1.7758944405284116</v>
      </c>
      <c r="X117">
        <v>1.980975792202563</v>
      </c>
      <c r="Y117">
        <v>1.5708130888542602</v>
      </c>
      <c r="AA117" t="s">
        <v>182</v>
      </c>
      <c r="AB117">
        <v>-1.7171169146675003</v>
      </c>
      <c r="AC117">
        <v>-1.5359071677964238</v>
      </c>
      <c r="AD117">
        <v>-1.8983266615385768</v>
      </c>
    </row>
    <row r="118" spans="2:30" x14ac:dyDescent="0.3">
      <c r="B118" t="s">
        <v>183</v>
      </c>
      <c r="C118">
        <v>2.6473555747358599</v>
      </c>
      <c r="D118">
        <v>3.6991656243689559</v>
      </c>
      <c r="E118">
        <v>1.5955455251027639</v>
      </c>
      <c r="G118" t="s">
        <v>183</v>
      </c>
      <c r="H118">
        <v>0.66787755694212603</v>
      </c>
      <c r="I118">
        <v>0.76300794204429923</v>
      </c>
      <c r="J118">
        <v>0.57274717183995283</v>
      </c>
      <c r="L118" t="s">
        <v>183</v>
      </c>
      <c r="M118">
        <v>0.58550779599291902</v>
      </c>
      <c r="N118">
        <v>0.78063276109019064</v>
      </c>
      <c r="O118">
        <v>0.3903828308956474</v>
      </c>
      <c r="Q118" t="s">
        <v>183</v>
      </c>
      <c r="R118">
        <v>-0.56051982287213498</v>
      </c>
      <c r="S118">
        <v>-0.38880102705647734</v>
      </c>
      <c r="T118">
        <v>-0.73223861868779261</v>
      </c>
      <c r="V118" t="s">
        <v>183</v>
      </c>
      <c r="W118">
        <v>1.7629275233618928</v>
      </c>
      <c r="X118">
        <v>1.9677971517828783</v>
      </c>
      <c r="Y118">
        <v>1.5580578949409074</v>
      </c>
      <c r="AA118" t="s">
        <v>183</v>
      </c>
      <c r="AB118">
        <v>-1.6876902919037653</v>
      </c>
      <c r="AC118">
        <v>-1.5073957515607841</v>
      </c>
      <c r="AD118">
        <v>-1.8679848322467465</v>
      </c>
    </row>
    <row r="119" spans="2:30" x14ac:dyDescent="0.3">
      <c r="B119" t="s">
        <v>184</v>
      </c>
      <c r="C119">
        <v>2.62814548616028</v>
      </c>
      <c r="D119">
        <v>3.6814602297480259</v>
      </c>
      <c r="E119">
        <v>1.5748307425725341</v>
      </c>
      <c r="G119" t="s">
        <v>184</v>
      </c>
      <c r="H119">
        <v>0.67568715613504704</v>
      </c>
      <c r="I119">
        <v>0.77005260060162728</v>
      </c>
      <c r="J119">
        <v>0.5813217116684668</v>
      </c>
      <c r="L119" t="s">
        <v>184</v>
      </c>
      <c r="M119">
        <v>0.58444380244667604</v>
      </c>
      <c r="N119">
        <v>0.77982855588893984</v>
      </c>
      <c r="O119">
        <v>0.38905904900441224</v>
      </c>
      <c r="Q119" t="s">
        <v>184</v>
      </c>
      <c r="R119">
        <v>-0.57408790426349599</v>
      </c>
      <c r="S119">
        <v>-0.40337302011833698</v>
      </c>
      <c r="T119">
        <v>-0.74480278840865499</v>
      </c>
      <c r="V119" t="s">
        <v>184</v>
      </c>
      <c r="W119">
        <v>1.8020988483886384</v>
      </c>
      <c r="X119">
        <v>2.0071588929548141</v>
      </c>
      <c r="Y119">
        <v>1.5970388038224628</v>
      </c>
      <c r="AA119" t="s">
        <v>184</v>
      </c>
      <c r="AB119">
        <v>-1.7701670319987444</v>
      </c>
      <c r="AC119">
        <v>-1.5909984882195065</v>
      </c>
      <c r="AD119">
        <v>-1.9493355757779822</v>
      </c>
    </row>
    <row r="120" spans="2:30" x14ac:dyDescent="0.3">
      <c r="B120" t="s">
        <v>185</v>
      </c>
      <c r="C120">
        <v>2.65595521584879</v>
      </c>
      <c r="D120">
        <v>3.7099635898199299</v>
      </c>
      <c r="E120">
        <v>1.6019468418776501</v>
      </c>
      <c r="G120" t="s">
        <v>185</v>
      </c>
      <c r="H120">
        <v>0.66671270678194305</v>
      </c>
      <c r="I120">
        <v>0.75968330975331522</v>
      </c>
      <c r="J120">
        <v>0.57374210381057089</v>
      </c>
      <c r="L120" t="s">
        <v>185</v>
      </c>
      <c r="M120">
        <v>0.58704044826161805</v>
      </c>
      <c r="N120">
        <v>0.78263214883894927</v>
      </c>
      <c r="O120">
        <v>0.39144874768428684</v>
      </c>
      <c r="Q120" t="s">
        <v>185</v>
      </c>
      <c r="R120">
        <v>-0.56394220839088804</v>
      </c>
      <c r="S120">
        <v>-0.39382599999873202</v>
      </c>
      <c r="T120">
        <v>-0.73405841678304407</v>
      </c>
      <c r="V120" t="s">
        <v>185</v>
      </c>
      <c r="W120">
        <v>1.7613646250760009</v>
      </c>
      <c r="X120">
        <v>1.9664917205283161</v>
      </c>
      <c r="Y120">
        <v>1.5562375296236857</v>
      </c>
      <c r="AA120" t="s">
        <v>185</v>
      </c>
      <c r="AB120">
        <v>-1.69206033313104</v>
      </c>
      <c r="AC120">
        <v>-1.513650699113634</v>
      </c>
      <c r="AD120">
        <v>-1.8704699671484459</v>
      </c>
    </row>
    <row r="121" spans="2:30" x14ac:dyDescent="0.3">
      <c r="B121" t="s">
        <v>186</v>
      </c>
      <c r="C121">
        <v>2.6632415936782499</v>
      </c>
      <c r="D121">
        <v>3.718058676064496</v>
      </c>
      <c r="E121">
        <v>1.6084245112920039</v>
      </c>
      <c r="G121" t="s">
        <v>186</v>
      </c>
      <c r="H121">
        <v>0.66558481709718298</v>
      </c>
      <c r="I121">
        <v>0.75834928277158342</v>
      </c>
      <c r="J121">
        <v>0.57282035142278254</v>
      </c>
      <c r="L121" t="s">
        <v>186</v>
      </c>
      <c r="M121">
        <v>0.58498548377041804</v>
      </c>
      <c r="N121">
        <v>0.78034305568181406</v>
      </c>
      <c r="O121">
        <v>0.38962791185902201</v>
      </c>
      <c r="Q121" t="s">
        <v>186</v>
      </c>
      <c r="R121">
        <v>-0.56099587123777495</v>
      </c>
      <c r="S121">
        <v>-0.39160592284703633</v>
      </c>
      <c r="T121">
        <v>-0.73038581962851357</v>
      </c>
      <c r="V121" t="s">
        <v>186</v>
      </c>
      <c r="W121">
        <v>1.7492790808496819</v>
      </c>
      <c r="X121">
        <v>1.9541384895545166</v>
      </c>
      <c r="Y121">
        <v>1.5444196721448471</v>
      </c>
      <c r="AA121" t="s">
        <v>186</v>
      </c>
      <c r="AB121">
        <v>-1.6775430659821555</v>
      </c>
      <c r="AC121">
        <v>-1.4999142987511223</v>
      </c>
      <c r="AD121">
        <v>-1.8551718332131888</v>
      </c>
    </row>
    <row r="122" spans="2:30" x14ac:dyDescent="0.3">
      <c r="B122" t="s">
        <v>187</v>
      </c>
      <c r="C122">
        <v>2.6524980964286899</v>
      </c>
      <c r="D122">
        <v>3.7044084317914279</v>
      </c>
      <c r="E122">
        <v>1.600587761065952</v>
      </c>
      <c r="G122" t="s">
        <v>187</v>
      </c>
      <c r="H122">
        <v>0.66657122441039296</v>
      </c>
      <c r="I122">
        <v>0.75897925355887419</v>
      </c>
      <c r="J122">
        <v>0.57416319526191173</v>
      </c>
      <c r="L122" t="s">
        <v>187</v>
      </c>
      <c r="M122">
        <v>0.58633400689319104</v>
      </c>
      <c r="N122">
        <v>0.78154394908962144</v>
      </c>
      <c r="O122">
        <v>0.39112406469676064</v>
      </c>
      <c r="Q122" t="s">
        <v>187</v>
      </c>
      <c r="R122">
        <v>-0.56204277209536202</v>
      </c>
      <c r="S122">
        <v>-0.39247959357522866</v>
      </c>
      <c r="T122">
        <v>-0.73160595061549538</v>
      </c>
      <c r="V122" t="s">
        <v>187</v>
      </c>
      <c r="W122">
        <v>1.7584985154816586</v>
      </c>
      <c r="X122">
        <v>1.9631648646583033</v>
      </c>
      <c r="Y122">
        <v>1.5538321663050139</v>
      </c>
      <c r="AA122" t="s">
        <v>187</v>
      </c>
      <c r="AB122">
        <v>-1.6856456708077863</v>
      </c>
      <c r="AC122">
        <v>-1.5078684720031141</v>
      </c>
      <c r="AD122">
        <v>-1.8634228696124584</v>
      </c>
    </row>
    <row r="123" spans="2:30" x14ac:dyDescent="0.3">
      <c r="B123" t="s">
        <v>188</v>
      </c>
      <c r="C123">
        <v>2.6322675038158501</v>
      </c>
      <c r="D123">
        <v>3.6722845516268423</v>
      </c>
      <c r="E123">
        <v>1.592250456004858</v>
      </c>
      <c r="G123" t="s">
        <v>188</v>
      </c>
      <c r="H123">
        <v>0.66832919311519901</v>
      </c>
      <c r="I123">
        <v>0.75965641068648504</v>
      </c>
      <c r="J123">
        <v>0.57700197554391297</v>
      </c>
      <c r="L123" t="s">
        <v>188</v>
      </c>
      <c r="M123">
        <v>0.58626981335574702</v>
      </c>
      <c r="N123">
        <v>0.78174655144525196</v>
      </c>
      <c r="O123">
        <v>0.39079307526624202</v>
      </c>
      <c r="Q123" t="s">
        <v>188</v>
      </c>
      <c r="R123">
        <v>-0.56134632092388703</v>
      </c>
      <c r="S123">
        <v>-0.39142366825602443</v>
      </c>
      <c r="T123">
        <v>-0.73126897359174969</v>
      </c>
      <c r="V123" t="s">
        <v>188</v>
      </c>
      <c r="W123">
        <v>1.767625613065716</v>
      </c>
      <c r="X123">
        <v>1.9724556288642001</v>
      </c>
      <c r="Y123">
        <v>1.5627955972672318</v>
      </c>
      <c r="AA123" t="s">
        <v>188</v>
      </c>
      <c r="AB123">
        <v>-1.6924803427721002</v>
      </c>
      <c r="AC123">
        <v>-1.5144271382289491</v>
      </c>
      <c r="AD123">
        <v>-1.8705335473152513</v>
      </c>
    </row>
    <row r="124" spans="2:30" x14ac:dyDescent="0.3">
      <c r="B124" t="s">
        <v>189</v>
      </c>
      <c r="C124">
        <v>2.6347936980120101</v>
      </c>
      <c r="D124">
        <v>3.6697138151377624</v>
      </c>
      <c r="E124">
        <v>1.5998735808862581</v>
      </c>
      <c r="G124" t="s">
        <v>189</v>
      </c>
      <c r="H124">
        <v>0.66814922442715896</v>
      </c>
      <c r="I124">
        <v>0.75917996191072112</v>
      </c>
      <c r="J124">
        <v>0.5771184869435968</v>
      </c>
      <c r="L124" t="s">
        <v>189</v>
      </c>
      <c r="M124">
        <v>0.58605187646622103</v>
      </c>
      <c r="N124">
        <v>0.78151525089279261</v>
      </c>
      <c r="O124">
        <v>0.39058850203964945</v>
      </c>
      <c r="Q124" t="s">
        <v>189</v>
      </c>
      <c r="R124">
        <v>-0.56126950522279095</v>
      </c>
      <c r="S124">
        <v>-0.39092709201944315</v>
      </c>
      <c r="T124">
        <v>-0.73161191842613871</v>
      </c>
      <c r="V124" t="s">
        <v>189</v>
      </c>
      <c r="W124">
        <v>1.7660102660738939</v>
      </c>
      <c r="X124">
        <v>1.9707944690095747</v>
      </c>
      <c r="Y124">
        <v>1.5612260631382131</v>
      </c>
      <c r="AA124" t="s">
        <v>189</v>
      </c>
      <c r="AB124">
        <v>-1.6913310033822495</v>
      </c>
      <c r="AC124">
        <v>-1.5128656749475744</v>
      </c>
      <c r="AD124">
        <v>-1.8697963318169246</v>
      </c>
    </row>
    <row r="125" spans="2:30" x14ac:dyDescent="0.3">
      <c r="B125" t="s">
        <v>190</v>
      </c>
      <c r="C125">
        <v>2.5263141819820598</v>
      </c>
      <c r="D125">
        <v>3.5494646618675976</v>
      </c>
      <c r="E125">
        <v>1.5031637020965218</v>
      </c>
      <c r="G125" t="s">
        <v>190</v>
      </c>
      <c r="H125">
        <v>0.68038250285722701</v>
      </c>
      <c r="I125">
        <v>0.769524474801767</v>
      </c>
      <c r="J125">
        <v>0.59124053091268702</v>
      </c>
      <c r="L125" t="s">
        <v>190</v>
      </c>
      <c r="M125">
        <v>0.56641426808885498</v>
      </c>
      <c r="N125">
        <v>0.75975335997307214</v>
      </c>
      <c r="O125">
        <v>0.37307517620463782</v>
      </c>
      <c r="Q125" t="s">
        <v>190</v>
      </c>
      <c r="R125">
        <v>-0.55121885132667903</v>
      </c>
      <c r="S125">
        <v>-0.38113277263708822</v>
      </c>
      <c r="T125">
        <v>-0.72130493001626983</v>
      </c>
      <c r="V125" t="s">
        <v>190</v>
      </c>
      <c r="W125">
        <v>1.7721628920579338</v>
      </c>
      <c r="X125">
        <v>1.9745212975967945</v>
      </c>
      <c r="Y125">
        <v>1.569804486519073</v>
      </c>
      <c r="AA125" t="s">
        <v>190</v>
      </c>
      <c r="AB125">
        <v>-1.724620386099982</v>
      </c>
      <c r="AC125">
        <v>-1.5465997522356494</v>
      </c>
      <c r="AD125">
        <v>-1.9026410199643147</v>
      </c>
    </row>
    <row r="126" spans="2:30" x14ac:dyDescent="0.3">
      <c r="B126" t="s">
        <v>191</v>
      </c>
      <c r="C126">
        <v>2.5459064614728999</v>
      </c>
      <c r="D126">
        <v>3.567905976142292</v>
      </c>
      <c r="E126">
        <v>1.5239069468035078</v>
      </c>
      <c r="G126" t="s">
        <v>191</v>
      </c>
      <c r="H126">
        <v>0.67858048080892397</v>
      </c>
      <c r="I126">
        <v>0.76752919704686495</v>
      </c>
      <c r="J126">
        <v>0.58963176457098299</v>
      </c>
      <c r="L126" t="s">
        <v>191</v>
      </c>
      <c r="M126">
        <v>0.56652698672458501</v>
      </c>
      <c r="N126">
        <v>0.76013565026082885</v>
      </c>
      <c r="O126">
        <v>0.37291832318834117</v>
      </c>
      <c r="Q126" t="s">
        <v>191</v>
      </c>
      <c r="R126">
        <v>-0.54970384122872595</v>
      </c>
      <c r="S126">
        <v>-0.37927283640253417</v>
      </c>
      <c r="T126">
        <v>-0.72013484605491773</v>
      </c>
      <c r="V126" t="s">
        <v>191</v>
      </c>
      <c r="W126">
        <v>1.7625780417766059</v>
      </c>
      <c r="X126">
        <v>1.9651981024534806</v>
      </c>
      <c r="Y126">
        <v>1.5599579810997313</v>
      </c>
      <c r="AA126" t="s">
        <v>191</v>
      </c>
      <c r="AB126">
        <v>-1.7102378928702848</v>
      </c>
      <c r="AC126">
        <v>-1.531874280889465</v>
      </c>
      <c r="AD126">
        <v>-1.8886015048511047</v>
      </c>
    </row>
    <row r="127" spans="2:30" x14ac:dyDescent="0.3">
      <c r="B127" t="s">
        <v>192</v>
      </c>
      <c r="C127">
        <v>2.5661186187545</v>
      </c>
      <c r="D127">
        <v>3.5853692566632942</v>
      </c>
      <c r="E127">
        <v>1.546867980845706</v>
      </c>
      <c r="G127" t="s">
        <v>192</v>
      </c>
      <c r="H127">
        <v>0.67689639445205996</v>
      </c>
      <c r="I127">
        <v>0.7655797838117071</v>
      </c>
      <c r="J127">
        <v>0.58821300509241281</v>
      </c>
      <c r="L127" t="s">
        <v>192</v>
      </c>
      <c r="M127">
        <v>0.56869770355447302</v>
      </c>
      <c r="N127">
        <v>0.76228494710117845</v>
      </c>
      <c r="O127">
        <v>0.3751104600077676</v>
      </c>
      <c r="Q127" t="s">
        <v>192</v>
      </c>
      <c r="R127">
        <v>-0.54987350284842695</v>
      </c>
      <c r="S127">
        <v>-0.37898610503679575</v>
      </c>
      <c r="T127">
        <v>-0.72076090066005816</v>
      </c>
      <c r="V127" t="s">
        <v>192</v>
      </c>
      <c r="W127">
        <v>1.7601094317410622</v>
      </c>
      <c r="X127">
        <v>1.9626789510650715</v>
      </c>
      <c r="Y127">
        <v>1.5575399124170528</v>
      </c>
      <c r="AA127" t="s">
        <v>192</v>
      </c>
      <c r="AB127">
        <v>-1.7018488602623787</v>
      </c>
      <c r="AC127">
        <v>-1.5230324393090984</v>
      </c>
      <c r="AD127">
        <v>-1.880665281215659</v>
      </c>
    </row>
    <row r="128" spans="2:30" x14ac:dyDescent="0.3">
      <c r="B128" t="s">
        <v>193</v>
      </c>
      <c r="C128">
        <v>2.6303092284910701</v>
      </c>
      <c r="D128">
        <v>3.6488715805374783</v>
      </c>
      <c r="E128">
        <v>1.6117468764446621</v>
      </c>
      <c r="G128" t="s">
        <v>193</v>
      </c>
      <c r="H128">
        <v>0.672827910878531</v>
      </c>
      <c r="I128">
        <v>0.76150221052340961</v>
      </c>
      <c r="J128">
        <v>0.58415361123365239</v>
      </c>
      <c r="L128" t="s">
        <v>193</v>
      </c>
      <c r="M128">
        <v>0.57864787367554005</v>
      </c>
      <c r="N128">
        <v>0.77215921828564604</v>
      </c>
      <c r="O128">
        <v>0.38513652906543405</v>
      </c>
      <c r="Q128" t="s">
        <v>193</v>
      </c>
      <c r="R128">
        <v>-0.54841935368744599</v>
      </c>
      <c r="S128">
        <v>-0.37708311319182358</v>
      </c>
      <c r="T128">
        <v>-0.71975559418306845</v>
      </c>
      <c r="V128" t="s">
        <v>193</v>
      </c>
      <c r="W128">
        <v>1.7686345899167022</v>
      </c>
      <c r="X128">
        <v>1.9711237256764023</v>
      </c>
      <c r="Y128">
        <v>1.5661454541570021</v>
      </c>
      <c r="AA128" t="s">
        <v>193</v>
      </c>
      <c r="AB128">
        <v>-1.6762412562760958</v>
      </c>
      <c r="AC128">
        <v>-1.4969560193708542</v>
      </c>
      <c r="AD128">
        <v>-1.8555264931813373</v>
      </c>
    </row>
    <row r="129" spans="2:30" x14ac:dyDescent="0.3">
      <c r="B129" t="s">
        <v>194</v>
      </c>
      <c r="C129">
        <v>2.6115264823778901</v>
      </c>
      <c r="D129">
        <v>3.6299303820902562</v>
      </c>
      <c r="E129">
        <v>1.5931225826655242</v>
      </c>
      <c r="G129" t="s">
        <v>194</v>
      </c>
      <c r="H129">
        <v>0.67280134104988398</v>
      </c>
      <c r="I129">
        <v>0.76159265706319756</v>
      </c>
      <c r="J129">
        <v>0.5840100250365704</v>
      </c>
      <c r="L129" t="s">
        <v>194</v>
      </c>
      <c r="M129">
        <v>0.57389097698390501</v>
      </c>
      <c r="N129">
        <v>0.76692718955580386</v>
      </c>
      <c r="O129">
        <v>0.38085476441200622</v>
      </c>
      <c r="Q129" t="s">
        <v>194</v>
      </c>
      <c r="R129">
        <v>-0.54806308419802396</v>
      </c>
      <c r="S129">
        <v>-0.37627555467191998</v>
      </c>
      <c r="T129">
        <v>-0.71985061372412795</v>
      </c>
      <c r="V129" t="s">
        <v>194</v>
      </c>
      <c r="W129">
        <v>1.7539527173655047</v>
      </c>
      <c r="X129">
        <v>1.9559570449821362</v>
      </c>
      <c r="Y129">
        <v>1.5519483897488733</v>
      </c>
      <c r="AA129" t="s">
        <v>194</v>
      </c>
      <c r="AB129">
        <v>-1.6750162911932365</v>
      </c>
      <c r="AC129">
        <v>-1.4952478221972043</v>
      </c>
      <c r="AD129">
        <v>-1.8547847601892686</v>
      </c>
    </row>
    <row r="130" spans="2:30" x14ac:dyDescent="0.3">
      <c r="B130" t="s">
        <v>195</v>
      </c>
      <c r="C130">
        <v>2.6425827462900102</v>
      </c>
      <c r="D130">
        <v>3.6601908917711121</v>
      </c>
      <c r="E130">
        <v>1.6249746008089083</v>
      </c>
      <c r="G130" t="s">
        <v>195</v>
      </c>
      <c r="H130">
        <v>0.674015401127248</v>
      </c>
      <c r="I130">
        <v>0.76287385092032201</v>
      </c>
      <c r="J130">
        <v>0.585156951334174</v>
      </c>
      <c r="L130" t="s">
        <v>195</v>
      </c>
      <c r="M130">
        <v>0.57519298269335895</v>
      </c>
      <c r="N130">
        <v>0.76847342120201534</v>
      </c>
      <c r="O130">
        <v>0.38191254418470255</v>
      </c>
      <c r="Q130" t="s">
        <v>195</v>
      </c>
      <c r="R130">
        <v>-0.54774060412444003</v>
      </c>
      <c r="S130">
        <v>-0.37550008774053067</v>
      </c>
      <c r="T130">
        <v>-0.71998112050834939</v>
      </c>
      <c r="V130" t="s">
        <v>195</v>
      </c>
      <c r="W130">
        <v>1.7644790112243474</v>
      </c>
      <c r="X130">
        <v>1.9667460159762762</v>
      </c>
      <c r="Y130">
        <v>1.5622120064724185</v>
      </c>
      <c r="AA130" t="s">
        <v>195</v>
      </c>
      <c r="AB130">
        <v>-1.6802652825271982</v>
      </c>
      <c r="AC130">
        <v>-1.5000164502360889</v>
      </c>
      <c r="AD130">
        <v>-1.8605141148183075</v>
      </c>
    </row>
    <row r="131" spans="2:30" x14ac:dyDescent="0.3">
      <c r="B131" t="s">
        <v>196</v>
      </c>
      <c r="C131">
        <v>2.6960375552758999</v>
      </c>
      <c r="D131">
        <v>3.7139079126285219</v>
      </c>
      <c r="E131">
        <v>1.678167197923278</v>
      </c>
      <c r="G131" t="s">
        <v>196</v>
      </c>
      <c r="H131">
        <v>0.68099048484056901</v>
      </c>
      <c r="I131">
        <v>0.76961712211175837</v>
      </c>
      <c r="J131">
        <v>0.59236384756937965</v>
      </c>
      <c r="L131" t="s">
        <v>196</v>
      </c>
      <c r="M131">
        <v>0.56992885254612502</v>
      </c>
      <c r="N131">
        <v>0.76338837393069103</v>
      </c>
      <c r="O131">
        <v>0.37646933116155901</v>
      </c>
      <c r="Q131" t="s">
        <v>196</v>
      </c>
      <c r="R131">
        <v>-0.543355367688102</v>
      </c>
      <c r="S131">
        <v>-0.37073211952460783</v>
      </c>
      <c r="T131">
        <v>-0.71597861585159617</v>
      </c>
      <c r="V131" t="s">
        <v>196</v>
      </c>
      <c r="W131">
        <v>1.7865575334368706</v>
      </c>
      <c r="X131">
        <v>1.9889873937215925</v>
      </c>
      <c r="Y131">
        <v>1.5841276731521488</v>
      </c>
      <c r="AA131" t="s">
        <v>196</v>
      </c>
      <c r="AB131">
        <v>-1.7032575577457305</v>
      </c>
      <c r="AC131">
        <v>-1.5226301078402393</v>
      </c>
      <c r="AD131">
        <v>-1.8838850076512217</v>
      </c>
    </row>
    <row r="132" spans="2:30" x14ac:dyDescent="0.3">
      <c r="B132" t="s">
        <v>197</v>
      </c>
      <c r="C132">
        <v>2.7204417334475401</v>
      </c>
      <c r="D132">
        <v>3.7379237463678718</v>
      </c>
      <c r="E132">
        <v>1.7029597205272082</v>
      </c>
      <c r="G132" t="s">
        <v>197</v>
      </c>
      <c r="H132">
        <v>0.68448638472731405</v>
      </c>
      <c r="I132">
        <v>0.77265473938279949</v>
      </c>
      <c r="J132">
        <v>0.5963180300718286</v>
      </c>
      <c r="L132" t="s">
        <v>197</v>
      </c>
      <c r="M132">
        <v>0.56919578164199502</v>
      </c>
      <c r="N132">
        <v>0.76291371136069663</v>
      </c>
      <c r="O132">
        <v>0.37547785192329342</v>
      </c>
      <c r="Q132" t="s">
        <v>197</v>
      </c>
      <c r="R132">
        <v>-0.543367759759947</v>
      </c>
      <c r="S132">
        <v>-0.370291912069379</v>
      </c>
      <c r="T132">
        <v>-0.71644360745051494</v>
      </c>
      <c r="V132" t="s">
        <v>197</v>
      </c>
      <c r="W132">
        <v>1.8040292212114575</v>
      </c>
      <c r="X132">
        <v>2.0066808827114881</v>
      </c>
      <c r="Y132">
        <v>1.6013775597114268</v>
      </c>
      <c r="AA132" t="s">
        <v>197</v>
      </c>
      <c r="AB132">
        <v>-1.7221689761005581</v>
      </c>
      <c r="AC132">
        <v>-1.5411113520027213</v>
      </c>
      <c r="AD132">
        <v>-1.9032266001983948</v>
      </c>
    </row>
    <row r="133" spans="2:30" x14ac:dyDescent="0.3">
      <c r="B133" t="s">
        <v>198</v>
      </c>
      <c r="C133">
        <v>2.7275751490434401</v>
      </c>
      <c r="D133">
        <v>3.7469341696790561</v>
      </c>
      <c r="E133">
        <v>1.7082161284078241</v>
      </c>
      <c r="G133" t="s">
        <v>198</v>
      </c>
      <c r="H133">
        <v>0.69032087033166001</v>
      </c>
      <c r="I133">
        <v>0.77728171915199484</v>
      </c>
      <c r="J133">
        <v>0.60336002151132517</v>
      </c>
      <c r="L133" t="s">
        <v>198</v>
      </c>
      <c r="M133">
        <v>0.56361018978920796</v>
      </c>
      <c r="N133">
        <v>0.75704831826394436</v>
      </c>
      <c r="O133">
        <v>0.37017206131447156</v>
      </c>
      <c r="Q133" t="s">
        <v>198</v>
      </c>
      <c r="R133">
        <v>-0.53875396215096705</v>
      </c>
      <c r="S133">
        <v>-0.36564566373870488</v>
      </c>
      <c r="T133">
        <v>-0.71186226056322921</v>
      </c>
      <c r="V133" t="s">
        <v>198</v>
      </c>
      <c r="W133">
        <v>1.8199811863099167</v>
      </c>
      <c r="X133">
        <v>2.0222124144114995</v>
      </c>
      <c r="Y133">
        <v>1.6177499582083341</v>
      </c>
      <c r="AA133" t="s">
        <v>198</v>
      </c>
      <c r="AB133">
        <v>-1.7397167278529926</v>
      </c>
      <c r="AC133">
        <v>-1.5587394610725236</v>
      </c>
      <c r="AD133">
        <v>-1.9206939946334616</v>
      </c>
    </row>
    <row r="134" spans="2:30" x14ac:dyDescent="0.3">
      <c r="B134" t="s">
        <v>199</v>
      </c>
      <c r="C134">
        <v>2.7301760296693498</v>
      </c>
      <c r="D134">
        <v>3.751571228487518</v>
      </c>
      <c r="E134">
        <v>1.7087808308511818</v>
      </c>
      <c r="G134" t="s">
        <v>199</v>
      </c>
      <c r="H134">
        <v>0.697596950527411</v>
      </c>
      <c r="I134">
        <v>0.78400083552681343</v>
      </c>
      <c r="J134">
        <v>0.61119306552800856</v>
      </c>
      <c r="L134" t="s">
        <v>199</v>
      </c>
      <c r="M134">
        <v>0.565172066415914</v>
      </c>
      <c r="N134">
        <v>0.75886623024039201</v>
      </c>
      <c r="O134">
        <v>0.37147790259143598</v>
      </c>
      <c r="Q134" t="s">
        <v>199</v>
      </c>
      <c r="R134">
        <v>-0.53177222634399401</v>
      </c>
      <c r="S134">
        <v>-0.3585240939972254</v>
      </c>
      <c r="T134">
        <v>-0.70502035869076263</v>
      </c>
      <c r="V134" t="s">
        <v>199</v>
      </c>
      <c r="W134">
        <v>1.8689363992909847</v>
      </c>
      <c r="X134">
        <v>2.0713763627776554</v>
      </c>
      <c r="Y134">
        <v>1.6664964358043139</v>
      </c>
      <c r="AA134" t="s">
        <v>199</v>
      </c>
      <c r="AB134">
        <v>-1.7584883064884433</v>
      </c>
      <c r="AC134">
        <v>-1.5774175664418013</v>
      </c>
      <c r="AD134">
        <v>-1.9395590465350854</v>
      </c>
    </row>
    <row r="135" spans="2:30" x14ac:dyDescent="0.3">
      <c r="B135" t="s">
        <v>200</v>
      </c>
      <c r="C135">
        <v>2.7289757549565201</v>
      </c>
      <c r="D135">
        <v>3.7522527006991662</v>
      </c>
      <c r="E135">
        <v>1.7056988092138741</v>
      </c>
      <c r="G135" t="s">
        <v>200</v>
      </c>
      <c r="H135">
        <v>0.69661614148366902</v>
      </c>
      <c r="I135">
        <v>0.78188557441131679</v>
      </c>
      <c r="J135">
        <v>0.61134670855602125</v>
      </c>
      <c r="L135" t="s">
        <v>200</v>
      </c>
      <c r="M135">
        <v>0.56575812157638605</v>
      </c>
      <c r="N135">
        <v>0.75952345319305081</v>
      </c>
      <c r="O135">
        <v>0.37199278995972129</v>
      </c>
      <c r="Q135" t="s">
        <v>200</v>
      </c>
      <c r="R135">
        <v>-0.53238494677033599</v>
      </c>
      <c r="S135">
        <v>-0.35892813195443762</v>
      </c>
      <c r="T135">
        <v>-0.70584176158623435</v>
      </c>
      <c r="V135" t="s">
        <v>200</v>
      </c>
      <c r="W135">
        <v>1.8648260469201317</v>
      </c>
      <c r="X135">
        <v>2.0672204045899258</v>
      </c>
      <c r="Y135">
        <v>1.6624316892503375</v>
      </c>
      <c r="AA135" t="s">
        <v>200</v>
      </c>
      <c r="AB135">
        <v>-1.7548229143564604</v>
      </c>
      <c r="AC135">
        <v>-1.5736414804786736</v>
      </c>
      <c r="AD135">
        <v>-1.9360043482342473</v>
      </c>
    </row>
    <row r="136" spans="2:30" x14ac:dyDescent="0.3">
      <c r="B136" t="s">
        <v>201</v>
      </c>
      <c r="C136">
        <v>2.73686084454497</v>
      </c>
      <c r="D136">
        <v>3.761965931638604</v>
      </c>
      <c r="E136">
        <v>1.711755757451336</v>
      </c>
      <c r="G136" t="s">
        <v>201</v>
      </c>
      <c r="H136">
        <v>0.70108742574854299</v>
      </c>
      <c r="I136">
        <v>0.78567347154199763</v>
      </c>
      <c r="J136">
        <v>0.61650137995508836</v>
      </c>
      <c r="L136" t="s">
        <v>201</v>
      </c>
      <c r="M136">
        <v>0.56287650308197101</v>
      </c>
      <c r="N136">
        <v>0.7567648445010704</v>
      </c>
      <c r="O136">
        <v>0.36898816166287163</v>
      </c>
      <c r="Q136" t="s">
        <v>201</v>
      </c>
      <c r="R136">
        <v>-0.52867483297644902</v>
      </c>
      <c r="S136">
        <v>-0.35503869921218478</v>
      </c>
      <c r="T136">
        <v>-0.70231096674071325</v>
      </c>
      <c r="V136" t="s">
        <v>201</v>
      </c>
      <c r="W136">
        <v>1.883080711781824</v>
      </c>
      <c r="X136">
        <v>2.0855313005887925</v>
      </c>
      <c r="Y136">
        <v>1.6806301229748555</v>
      </c>
      <c r="AA136" t="s">
        <v>201</v>
      </c>
      <c r="AB136">
        <v>-1.7686603994508006</v>
      </c>
      <c r="AC136">
        <v>-1.5873563702273188</v>
      </c>
      <c r="AD136">
        <v>-1.9499644286742823</v>
      </c>
    </row>
    <row r="137" spans="2:30" x14ac:dyDescent="0.3">
      <c r="B137" t="s">
        <v>202</v>
      </c>
      <c r="C137">
        <v>2.73628653640275</v>
      </c>
      <c r="D137">
        <v>3.7624826743779218</v>
      </c>
      <c r="E137">
        <v>1.7100903984275779</v>
      </c>
      <c r="G137" t="s">
        <v>202</v>
      </c>
      <c r="H137">
        <v>0.70094756662442403</v>
      </c>
      <c r="I137">
        <v>0.78497721552432487</v>
      </c>
      <c r="J137">
        <v>0.6169179177245232</v>
      </c>
      <c r="L137" t="s">
        <v>202</v>
      </c>
      <c r="M137">
        <v>0.56295774328968495</v>
      </c>
      <c r="N137">
        <v>0.75701585343801292</v>
      </c>
      <c r="O137">
        <v>0.36889963314135699</v>
      </c>
      <c r="Q137" t="s">
        <v>202</v>
      </c>
      <c r="R137">
        <v>-0.52873687764843802</v>
      </c>
      <c r="S137">
        <v>-0.35471555847028363</v>
      </c>
      <c r="T137">
        <v>-0.70275819682659235</v>
      </c>
      <c r="V137" t="s">
        <v>202</v>
      </c>
      <c r="W137">
        <v>1.8824717021535613</v>
      </c>
      <c r="X137">
        <v>2.0850407137636888</v>
      </c>
      <c r="Y137">
        <v>1.6799026905434338</v>
      </c>
      <c r="AA137" t="s">
        <v>202</v>
      </c>
      <c r="AB137">
        <v>-1.7680407133969194</v>
      </c>
      <c r="AC137">
        <v>-1.5863872560996954</v>
      </c>
      <c r="AD137">
        <v>-1.9496941706941433</v>
      </c>
    </row>
    <row r="138" spans="2:30" x14ac:dyDescent="0.3">
      <c r="B138" t="s">
        <v>203</v>
      </c>
      <c r="C138">
        <v>2.7481952659768099</v>
      </c>
      <c r="D138">
        <v>3.7756564686327376</v>
      </c>
      <c r="E138">
        <v>1.7207340633208819</v>
      </c>
      <c r="G138" t="s">
        <v>203</v>
      </c>
      <c r="H138">
        <v>0.70404816207521903</v>
      </c>
      <c r="I138">
        <v>0.78756565183074945</v>
      </c>
      <c r="J138">
        <v>0.62053067231968861</v>
      </c>
      <c r="L138" t="s">
        <v>203</v>
      </c>
      <c r="M138">
        <v>0.55976438387312699</v>
      </c>
      <c r="N138">
        <v>0.75380050658705033</v>
      </c>
      <c r="O138">
        <v>0.36572826115920359</v>
      </c>
      <c r="Q138" t="s">
        <v>203</v>
      </c>
      <c r="R138">
        <v>-0.52648649056777497</v>
      </c>
      <c r="S138">
        <v>-0.35217717572071477</v>
      </c>
      <c r="T138">
        <v>-0.7007958054148351</v>
      </c>
      <c r="V138" t="s">
        <v>203</v>
      </c>
      <c r="W138">
        <v>1.8914036412079878</v>
      </c>
      <c r="X138">
        <v>2.093895572834509</v>
      </c>
      <c r="Y138">
        <v>1.6889117095814665</v>
      </c>
      <c r="AA138" t="s">
        <v>203</v>
      </c>
      <c r="AB138">
        <v>-1.7789600303194826</v>
      </c>
      <c r="AC138">
        <v>-1.5970545718399005</v>
      </c>
      <c r="AD138">
        <v>-1.9608654887990646</v>
      </c>
    </row>
    <row r="139" spans="2:30" x14ac:dyDescent="0.3">
      <c r="B139" t="s">
        <v>204</v>
      </c>
      <c r="C139">
        <v>2.7260038639841002</v>
      </c>
      <c r="D139">
        <v>3.755247918022202</v>
      </c>
      <c r="E139">
        <v>1.6967598099459982</v>
      </c>
      <c r="G139" t="s">
        <v>204</v>
      </c>
      <c r="H139">
        <v>0.69323582289491104</v>
      </c>
      <c r="I139">
        <v>0.77615995113064007</v>
      </c>
      <c r="J139">
        <v>0.610311694659182</v>
      </c>
      <c r="L139" t="s">
        <v>204</v>
      </c>
      <c r="M139">
        <v>0.572496771652794</v>
      </c>
      <c r="N139">
        <v>0.76637504286928859</v>
      </c>
      <c r="O139">
        <v>0.37861850043629941</v>
      </c>
      <c r="Q139" t="s">
        <v>204</v>
      </c>
      <c r="R139">
        <v>-0.53760646185990102</v>
      </c>
      <c r="S139">
        <v>-0.36321102743634681</v>
      </c>
      <c r="T139">
        <v>-0.71200189628345523</v>
      </c>
      <c r="V139" t="s">
        <v>204</v>
      </c>
      <c r="W139">
        <v>1.8662438914980362</v>
      </c>
      <c r="X139">
        <v>2.0685084696214568</v>
      </c>
      <c r="Y139">
        <v>1.6639793133746155</v>
      </c>
      <c r="AA139" t="s">
        <v>204</v>
      </c>
      <c r="AB139">
        <v>-1.7525073068611001</v>
      </c>
      <c r="AC139">
        <v>-1.5705683059147688</v>
      </c>
      <c r="AD139">
        <v>-1.9344463078074314</v>
      </c>
    </row>
    <row r="140" spans="2:30" x14ac:dyDescent="0.3">
      <c r="B140" t="s">
        <v>205</v>
      </c>
      <c r="C140">
        <v>2.8689281130503201</v>
      </c>
      <c r="D140">
        <v>3.8943213741289502</v>
      </c>
      <c r="E140">
        <v>1.8435348519716901</v>
      </c>
      <c r="G140" t="s">
        <v>205</v>
      </c>
      <c r="H140">
        <v>0.68690380521318495</v>
      </c>
      <c r="I140">
        <v>0.76981020695079239</v>
      </c>
      <c r="J140">
        <v>0.60399740347557751</v>
      </c>
      <c r="L140" t="s">
        <v>205</v>
      </c>
      <c r="M140">
        <v>0.571438211037119</v>
      </c>
      <c r="N140">
        <v>0.76558415450167683</v>
      </c>
      <c r="O140">
        <v>0.37729226757256118</v>
      </c>
      <c r="Q140" t="s">
        <v>205</v>
      </c>
      <c r="R140">
        <v>-0.58638376854311103</v>
      </c>
      <c r="S140">
        <v>-0.41561206882299884</v>
      </c>
      <c r="T140">
        <v>-0.75715546826322322</v>
      </c>
      <c r="V140" t="s">
        <v>205</v>
      </c>
      <c r="W140">
        <v>1.8251202683130887</v>
      </c>
      <c r="X140">
        <v>2.0276622241576305</v>
      </c>
      <c r="Y140">
        <v>1.6225783124685467</v>
      </c>
      <c r="AA140" t="s">
        <v>205</v>
      </c>
      <c r="AB140">
        <v>-1.8728549829306469</v>
      </c>
      <c r="AC140">
        <v>-1.6946981105954666</v>
      </c>
      <c r="AD140">
        <v>-2.051011855265827</v>
      </c>
    </row>
    <row r="141" spans="2:30" x14ac:dyDescent="0.3">
      <c r="B141" t="s">
        <v>206</v>
      </c>
      <c r="C141">
        <v>2.8450627643923401</v>
      </c>
      <c r="D141">
        <v>3.8716411514816</v>
      </c>
      <c r="E141">
        <v>1.8184843773030801</v>
      </c>
      <c r="G141" t="s">
        <v>206</v>
      </c>
      <c r="H141">
        <v>0.69425167414034405</v>
      </c>
      <c r="I141">
        <v>0.77628487662376111</v>
      </c>
      <c r="J141">
        <v>0.612218471656927</v>
      </c>
      <c r="L141" t="s">
        <v>206</v>
      </c>
      <c r="M141">
        <v>0.55545917202462403</v>
      </c>
      <c r="N141">
        <v>0.74785931580981779</v>
      </c>
      <c r="O141">
        <v>0.36305902823943026</v>
      </c>
      <c r="Q141" t="s">
        <v>206</v>
      </c>
      <c r="R141">
        <v>-0.59150581257978896</v>
      </c>
      <c r="S141">
        <v>-0.42051061304537518</v>
      </c>
      <c r="T141">
        <v>-0.76250101211420274</v>
      </c>
      <c r="V141" t="s">
        <v>206</v>
      </c>
      <c r="W141">
        <v>1.8167202402919775</v>
      </c>
      <c r="X141">
        <v>2.0173495150367926</v>
      </c>
      <c r="Y141">
        <v>1.6160909655471625</v>
      </c>
      <c r="AA141" t="s">
        <v>206</v>
      </c>
      <c r="AB141">
        <v>-1.934616684872057</v>
      </c>
      <c r="AC141">
        <v>-1.7563078635141258</v>
      </c>
      <c r="AD141">
        <v>-2.1129255062299879</v>
      </c>
    </row>
    <row r="142" spans="2:30" x14ac:dyDescent="0.3">
      <c r="B142" t="s">
        <v>207</v>
      </c>
      <c r="C142">
        <v>2.7657998428680699</v>
      </c>
      <c r="D142">
        <v>3.7907745910136441</v>
      </c>
      <c r="E142">
        <v>1.7408250947224959</v>
      </c>
      <c r="G142" t="s">
        <v>207</v>
      </c>
      <c r="H142">
        <v>0.68978768316901395</v>
      </c>
      <c r="I142">
        <v>0.77180328609720994</v>
      </c>
      <c r="J142">
        <v>0.60777208024081797</v>
      </c>
      <c r="L142" t="s">
        <v>207</v>
      </c>
      <c r="M142">
        <v>0.56061325179722998</v>
      </c>
      <c r="N142">
        <v>0.75320296434551093</v>
      </c>
      <c r="O142">
        <v>0.36802353924894898</v>
      </c>
      <c r="Q142" t="s">
        <v>207</v>
      </c>
      <c r="R142">
        <v>-0.55730717422112397</v>
      </c>
      <c r="S142">
        <v>-0.38995411887414655</v>
      </c>
      <c r="T142">
        <v>-0.72466022956810139</v>
      </c>
      <c r="V142" t="s">
        <v>207</v>
      </c>
      <c r="W142">
        <v>1.807192111274778</v>
      </c>
      <c r="X142">
        <v>2.008017220011125</v>
      </c>
      <c r="Y142">
        <v>1.6063670025384309</v>
      </c>
      <c r="AA142" t="s">
        <v>207</v>
      </c>
      <c r="AB142">
        <v>-1.7965346441249248</v>
      </c>
      <c r="AC142">
        <v>-1.6220253461322236</v>
      </c>
      <c r="AD142">
        <v>-1.971043942117626</v>
      </c>
    </row>
    <row r="143" spans="2:30" x14ac:dyDescent="0.3">
      <c r="B143" t="s">
        <v>208</v>
      </c>
      <c r="C143">
        <v>2.9611507107708599</v>
      </c>
      <c r="D143">
        <v>3.9433084196798398</v>
      </c>
      <c r="E143">
        <v>1.97899300186188</v>
      </c>
      <c r="G143" t="s">
        <v>208</v>
      </c>
      <c r="H143">
        <v>0.67934748368723397</v>
      </c>
      <c r="I143">
        <v>0.75990779586376878</v>
      </c>
      <c r="J143">
        <v>0.59878717151069916</v>
      </c>
      <c r="L143" t="s">
        <v>208</v>
      </c>
      <c r="M143">
        <v>0.59450655443583</v>
      </c>
      <c r="N143">
        <v>0.78020207781412454</v>
      </c>
      <c r="O143">
        <v>0.40881103105753541</v>
      </c>
      <c r="Q143" t="s">
        <v>208</v>
      </c>
      <c r="R143">
        <v>-0.61260442341369803</v>
      </c>
      <c r="S143">
        <v>-0.46788634049114941</v>
      </c>
      <c r="T143">
        <v>-0.75732250633624665</v>
      </c>
      <c r="V143" t="s">
        <v>208</v>
      </c>
      <c r="W143">
        <v>1.8540523594580041</v>
      </c>
      <c r="X143">
        <v>2.0475416621501483</v>
      </c>
      <c r="Y143">
        <v>1.6605630567658598</v>
      </c>
      <c r="AA143" t="s">
        <v>208</v>
      </c>
      <c r="AB143">
        <v>-1.9104931109168677</v>
      </c>
      <c r="AC143">
        <v>-1.7597011023524822</v>
      </c>
      <c r="AD143">
        <v>-2.0612851194812531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6"/>
  <sheetViews>
    <sheetView workbookViewId="0"/>
  </sheetViews>
  <sheetFormatPr defaultRowHeight="14.4" x14ac:dyDescent="0.3"/>
  <cols>
    <col min="2" max="3" width="12.6640625" bestFit="1" customWidth="1"/>
  </cols>
  <sheetData>
    <row r="1" spans="1:7" x14ac:dyDescent="0.3">
      <c r="A1" s="25" t="s">
        <v>445</v>
      </c>
      <c r="B1" s="24" t="s">
        <v>443</v>
      </c>
      <c r="C1" s="24" t="s">
        <v>444</v>
      </c>
      <c r="D1" s="2"/>
    </row>
    <row r="2" spans="1:7" x14ac:dyDescent="0.3">
      <c r="A2" s="2" t="s">
        <v>68</v>
      </c>
      <c r="B2" s="26">
        <v>-0.3385581739520056</v>
      </c>
      <c r="C2" s="26"/>
      <c r="D2" s="2"/>
    </row>
    <row r="3" spans="1:7" x14ac:dyDescent="0.3">
      <c r="A3" s="2" t="s">
        <v>69</v>
      </c>
      <c r="B3" s="26">
        <v>-1.2812872556932184</v>
      </c>
      <c r="C3" s="26"/>
      <c r="D3" s="2"/>
    </row>
    <row r="4" spans="1:7" x14ac:dyDescent="0.3">
      <c r="A4" s="2" t="s">
        <v>70</v>
      </c>
      <c r="B4" s="26">
        <v>1.0377307174953359</v>
      </c>
      <c r="C4" s="26"/>
      <c r="D4" s="2"/>
      <c r="G4" t="s">
        <v>12</v>
      </c>
    </row>
    <row r="5" spans="1:7" x14ac:dyDescent="0.3">
      <c r="A5" s="2" t="s">
        <v>71</v>
      </c>
      <c r="B5" s="26">
        <v>0.64731073977406872</v>
      </c>
      <c r="C5" s="26"/>
      <c r="D5" s="2"/>
    </row>
    <row r="6" spans="1:7" x14ac:dyDescent="0.3">
      <c r="A6" s="2" t="s">
        <v>72</v>
      </c>
      <c r="B6" s="26">
        <v>-1.8569382090939435</v>
      </c>
      <c r="C6" s="26"/>
      <c r="D6" s="2"/>
    </row>
    <row r="7" spans="1:7" x14ac:dyDescent="0.3">
      <c r="A7" s="2" t="s">
        <v>73</v>
      </c>
      <c r="B7" s="26">
        <v>-0.93844110906553091</v>
      </c>
      <c r="C7" s="26"/>
      <c r="D7" s="2"/>
    </row>
    <row r="8" spans="1:7" x14ac:dyDescent="0.3">
      <c r="A8" s="2" t="s">
        <v>74</v>
      </c>
      <c r="B8" s="26">
        <v>0.63180040589450659</v>
      </c>
      <c r="C8" s="26"/>
      <c r="D8" s="2"/>
    </row>
    <row r="9" spans="1:7" x14ac:dyDescent="0.3">
      <c r="A9" s="2" t="s">
        <v>75</v>
      </c>
      <c r="B9" s="26">
        <v>0.68028820613544561</v>
      </c>
      <c r="C9" s="26"/>
      <c r="D9" s="2"/>
    </row>
    <row r="10" spans="1:7" x14ac:dyDescent="0.3">
      <c r="A10" s="2" t="s">
        <v>76</v>
      </c>
      <c r="B10" s="26">
        <v>-0.32275889250459855</v>
      </c>
      <c r="C10" s="26"/>
      <c r="D10" s="2"/>
    </row>
    <row r="11" spans="1:7" x14ac:dyDescent="0.3">
      <c r="A11" s="2" t="s">
        <v>77</v>
      </c>
      <c r="B11" s="26">
        <v>-1.2584582619394586</v>
      </c>
      <c r="C11" s="26"/>
      <c r="D11" s="2"/>
    </row>
    <row r="12" spans="1:7" x14ac:dyDescent="0.3">
      <c r="A12" s="2" t="s">
        <v>78</v>
      </c>
      <c r="B12" s="26">
        <v>2.3151973466197795E-2</v>
      </c>
      <c r="C12" s="26"/>
      <c r="D12" s="2"/>
    </row>
    <row r="13" spans="1:7" x14ac:dyDescent="0.3">
      <c r="A13" s="2" t="s">
        <v>79</v>
      </c>
      <c r="B13" s="26">
        <v>-0.1975647655791839</v>
      </c>
      <c r="C13" s="26"/>
      <c r="D13" s="2"/>
    </row>
    <row r="14" spans="1:7" x14ac:dyDescent="0.3">
      <c r="A14" s="2" t="s">
        <v>80</v>
      </c>
      <c r="B14" s="26">
        <v>-0.87016779832593905</v>
      </c>
      <c r="C14" s="26"/>
      <c r="D14" s="2"/>
    </row>
    <row r="15" spans="1:7" x14ac:dyDescent="0.3">
      <c r="A15" s="2" t="s">
        <v>81</v>
      </c>
      <c r="B15" s="26">
        <v>-1.1321744933077955</v>
      </c>
      <c r="C15" s="26"/>
      <c r="D15" s="2"/>
    </row>
    <row r="16" spans="1:7" x14ac:dyDescent="0.3">
      <c r="A16" s="2" t="s">
        <v>82</v>
      </c>
      <c r="B16" s="26">
        <v>-0.57577817594429082</v>
      </c>
      <c r="C16" s="26"/>
      <c r="D16" s="2"/>
    </row>
    <row r="17" spans="1:4" x14ac:dyDescent="0.3">
      <c r="A17" s="2" t="s">
        <v>83</v>
      </c>
      <c r="B17" s="26">
        <v>-2.5395867418518847E-2</v>
      </c>
      <c r="C17" s="26"/>
      <c r="D17" s="2"/>
    </row>
    <row r="18" spans="1:4" x14ac:dyDescent="0.3">
      <c r="A18" s="2" t="s">
        <v>84</v>
      </c>
      <c r="B18" s="26">
        <v>-0.21977574751076556</v>
      </c>
      <c r="C18" s="26"/>
      <c r="D18" s="2"/>
    </row>
    <row r="19" spans="1:4" x14ac:dyDescent="0.3">
      <c r="A19" s="2" t="s">
        <v>85</v>
      </c>
      <c r="B19" s="26">
        <v>-0.95386890331011909</v>
      </c>
      <c r="C19" s="26"/>
      <c r="D19" s="2"/>
    </row>
    <row r="20" spans="1:4" x14ac:dyDescent="0.3">
      <c r="A20" s="2" t="s">
        <v>86</v>
      </c>
      <c r="B20" s="26">
        <v>-1.0184572385417088</v>
      </c>
      <c r="C20" s="26"/>
      <c r="D20" s="2"/>
    </row>
    <row r="21" spans="1:4" x14ac:dyDescent="0.3">
      <c r="A21" s="2" t="s">
        <v>87</v>
      </c>
      <c r="B21" s="26">
        <v>-0.77302148826935113</v>
      </c>
      <c r="C21" s="26"/>
      <c r="D21" s="2"/>
    </row>
    <row r="22" spans="1:4" x14ac:dyDescent="0.3">
      <c r="A22" s="2" t="s">
        <v>88</v>
      </c>
      <c r="B22" s="26">
        <v>0.97381026141409066</v>
      </c>
      <c r="C22" s="26"/>
      <c r="D22" s="2"/>
    </row>
    <row r="23" spans="1:4" x14ac:dyDescent="0.3">
      <c r="A23" s="2" t="s">
        <v>89</v>
      </c>
      <c r="B23" s="26">
        <v>-0.17842438673415906</v>
      </c>
      <c r="C23" s="26"/>
      <c r="D23" s="2"/>
    </row>
    <row r="24" spans="1:4" x14ac:dyDescent="0.3">
      <c r="A24" s="2" t="s">
        <v>90</v>
      </c>
      <c r="B24" s="26">
        <v>-0.49087593857669098</v>
      </c>
      <c r="C24" s="26"/>
      <c r="D24" s="2"/>
    </row>
    <row r="25" spans="1:4" x14ac:dyDescent="0.3">
      <c r="A25" s="2" t="s">
        <v>91</v>
      </c>
      <c r="B25" s="26">
        <v>0.14339289885980833</v>
      </c>
      <c r="C25" s="26">
        <v>0.14339289885980833</v>
      </c>
      <c r="D25" s="2"/>
    </row>
    <row r="26" spans="1:4" x14ac:dyDescent="0.3">
      <c r="A26" s="2" t="s">
        <v>92</v>
      </c>
      <c r="B26" s="26"/>
      <c r="C26" s="26">
        <v>2.1503108825958623</v>
      </c>
      <c r="D26" s="2"/>
    </row>
    <row r="27" spans="1:4" x14ac:dyDescent="0.3">
      <c r="A27" s="2" t="s">
        <v>93</v>
      </c>
      <c r="B27" s="26"/>
      <c r="C27" s="26">
        <v>-1.156346991461934</v>
      </c>
      <c r="D27" s="2"/>
    </row>
    <row r="28" spans="1:4" x14ac:dyDescent="0.3">
      <c r="A28" s="2" t="s">
        <v>94</v>
      </c>
      <c r="B28" s="26"/>
      <c r="C28" s="26">
        <v>-1.9724334527595726</v>
      </c>
      <c r="D28" s="2"/>
    </row>
    <row r="29" spans="1:4" x14ac:dyDescent="0.3">
      <c r="A29" s="2" t="s">
        <v>95</v>
      </c>
      <c r="B29" s="26"/>
      <c r="C29" s="26">
        <v>-1.279917868913488</v>
      </c>
      <c r="D29" s="2"/>
    </row>
    <row r="30" spans="1:4" x14ac:dyDescent="0.3">
      <c r="A30" s="2" t="s">
        <v>96</v>
      </c>
      <c r="B30" s="26"/>
      <c r="C30" s="26">
        <v>5.8532678946908323</v>
      </c>
      <c r="D30" s="2"/>
    </row>
    <row r="31" spans="1:4" x14ac:dyDescent="0.3">
      <c r="A31" s="2" t="s">
        <v>97</v>
      </c>
      <c r="B31" s="26"/>
      <c r="C31" s="26">
        <v>3.2867695241183554</v>
      </c>
      <c r="D31" s="2"/>
    </row>
    <row r="32" spans="1:4" x14ac:dyDescent="0.3">
      <c r="A32" s="2" t="s">
        <v>98</v>
      </c>
      <c r="B32" s="26"/>
      <c r="C32" s="26">
        <v>3.8870359786609416</v>
      </c>
      <c r="D32" s="2"/>
    </row>
    <row r="33" spans="1:4" x14ac:dyDescent="0.3">
      <c r="A33" s="2" t="s">
        <v>99</v>
      </c>
      <c r="B33" s="26"/>
      <c r="C33" s="26">
        <v>2.5998791796821301</v>
      </c>
      <c r="D33" s="2"/>
    </row>
    <row r="34" spans="1:4" x14ac:dyDescent="0.3">
      <c r="A34" s="2" t="s">
        <v>100</v>
      </c>
      <c r="B34" s="26"/>
      <c r="C34" s="26">
        <v>-1.0405394414915037</v>
      </c>
      <c r="D34" s="2"/>
    </row>
    <row r="35" spans="1:4" x14ac:dyDescent="0.3">
      <c r="A35" s="2" t="s">
        <v>101</v>
      </c>
      <c r="B35" s="26"/>
      <c r="C35" s="26">
        <v>4.5297337844927608</v>
      </c>
      <c r="D35" s="2"/>
    </row>
    <row r="36" spans="1:4" x14ac:dyDescent="0.3">
      <c r="A36" s="2" t="s">
        <v>102</v>
      </c>
      <c r="B36" s="26"/>
      <c r="C36" s="26">
        <v>4.1562871556563561</v>
      </c>
      <c r="D36" s="2"/>
    </row>
    <row r="37" spans="1:4" x14ac:dyDescent="0.3">
      <c r="A37" s="2" t="s">
        <v>103</v>
      </c>
      <c r="B37" s="26"/>
      <c r="C37" s="26">
        <v>-0.61784548691757379</v>
      </c>
      <c r="D37" s="2"/>
    </row>
    <row r="38" spans="1:4" x14ac:dyDescent="0.3">
      <c r="A38" s="2" t="s">
        <v>104</v>
      </c>
      <c r="B38" s="26"/>
      <c r="C38" s="26">
        <v>4.4514166329654534</v>
      </c>
      <c r="D38" s="2"/>
    </row>
    <row r="39" spans="1:4" x14ac:dyDescent="0.3">
      <c r="A39" s="2" t="s">
        <v>105</v>
      </c>
      <c r="B39" s="26">
        <v>2.8420397218016431</v>
      </c>
      <c r="C39" s="26">
        <v>2.8420397218016431</v>
      </c>
      <c r="D39" s="2"/>
    </row>
    <row r="40" spans="1:4" x14ac:dyDescent="0.3">
      <c r="A40" s="2" t="s">
        <v>106</v>
      </c>
      <c r="B40" s="26">
        <v>3.4024413858641598</v>
      </c>
      <c r="C40" s="26"/>
      <c r="D40" s="2"/>
    </row>
    <row r="41" spans="1:4" x14ac:dyDescent="0.3">
      <c r="A41" s="2" t="s">
        <v>107</v>
      </c>
      <c r="B41" s="26">
        <v>2.6828689107502237</v>
      </c>
      <c r="C41" s="26"/>
      <c r="D41" s="2"/>
    </row>
    <row r="42" spans="1:4" x14ac:dyDescent="0.3">
      <c r="A42" s="2" t="s">
        <v>108</v>
      </c>
      <c r="B42" s="26">
        <v>1.7731332852480639</v>
      </c>
      <c r="C42" s="26"/>
      <c r="D42" s="2"/>
    </row>
    <row r="43" spans="1:4" x14ac:dyDescent="0.3">
      <c r="A43" s="2" t="s">
        <v>109</v>
      </c>
      <c r="B43" s="26">
        <v>1.3096149584907835</v>
      </c>
      <c r="C43" s="26"/>
      <c r="D43" s="2"/>
    </row>
    <row r="44" spans="1:4" x14ac:dyDescent="0.3">
      <c r="A44" s="2" t="s">
        <v>110</v>
      </c>
      <c r="B44" s="26">
        <v>0.9536487560031226</v>
      </c>
      <c r="C44" s="26"/>
      <c r="D44" s="2"/>
    </row>
    <row r="45" spans="1:4" x14ac:dyDescent="0.3">
      <c r="A45" s="2" t="s">
        <v>111</v>
      </c>
      <c r="B45" s="26">
        <v>3.167025703142313</v>
      </c>
      <c r="C45" s="26"/>
      <c r="D45" s="2"/>
    </row>
    <row r="46" spans="1:4" x14ac:dyDescent="0.3">
      <c r="A46" s="2" t="s">
        <v>112</v>
      </c>
      <c r="B46" s="26">
        <v>1.553823754546535E-2</v>
      </c>
      <c r="C46" s="26"/>
      <c r="D46" s="2"/>
    </row>
    <row r="47" spans="1:4" x14ac:dyDescent="0.3">
      <c r="A47" s="2" t="s">
        <v>113</v>
      </c>
      <c r="B47" s="26">
        <v>0.35287849646853076</v>
      </c>
      <c r="C47" s="26"/>
      <c r="D47" s="2"/>
    </row>
    <row r="48" spans="1:4" x14ac:dyDescent="0.3">
      <c r="A48" s="2" t="s">
        <v>114</v>
      </c>
      <c r="B48" s="26">
        <v>0.71284878132378271</v>
      </c>
      <c r="C48" s="26"/>
      <c r="D48" s="2"/>
    </row>
    <row r="49" spans="1:4" x14ac:dyDescent="0.3">
      <c r="A49" s="2" t="s">
        <v>115</v>
      </c>
      <c r="B49" s="26">
        <v>1.2697342478979188</v>
      </c>
      <c r="C49" s="26"/>
      <c r="D49" s="2"/>
    </row>
    <row r="50" spans="1:4" x14ac:dyDescent="0.3">
      <c r="A50" s="2" t="s">
        <v>116</v>
      </c>
      <c r="B50" s="26">
        <v>1.4322348094975981</v>
      </c>
      <c r="C50" s="26"/>
      <c r="D50" s="2"/>
    </row>
    <row r="51" spans="1:4" x14ac:dyDescent="0.3">
      <c r="A51" s="2" t="s">
        <v>117</v>
      </c>
      <c r="B51" s="26">
        <v>-7.3756758956593949E-2</v>
      </c>
      <c r="C51" s="26"/>
      <c r="D51" s="2"/>
    </row>
    <row r="52" spans="1:4" x14ac:dyDescent="0.3">
      <c r="A52" s="2" t="s">
        <v>118</v>
      </c>
      <c r="B52" s="26">
        <v>-0.52089283588766566</v>
      </c>
      <c r="C52" s="26"/>
      <c r="D52" s="2"/>
    </row>
    <row r="53" spans="1:4" x14ac:dyDescent="0.3">
      <c r="A53" s="2" t="s">
        <v>119</v>
      </c>
      <c r="B53" s="26">
        <v>2.4598675379912116E-2</v>
      </c>
      <c r="C53" s="26"/>
      <c r="D53" s="2"/>
    </row>
    <row r="54" spans="1:4" x14ac:dyDescent="0.3">
      <c r="A54" s="2" t="s">
        <v>120</v>
      </c>
      <c r="B54" s="26">
        <v>0.1600338362652991</v>
      </c>
      <c r="C54" s="26"/>
      <c r="D54" s="2"/>
    </row>
    <row r="55" spans="1:4" x14ac:dyDescent="0.3">
      <c r="A55" s="2" t="s">
        <v>121</v>
      </c>
      <c r="B55" s="26">
        <v>0.23567586589149414</v>
      </c>
      <c r="C55" s="26"/>
      <c r="D55" s="2"/>
    </row>
    <row r="56" spans="1:4" x14ac:dyDescent="0.3">
      <c r="A56" s="2" t="s">
        <v>122</v>
      </c>
      <c r="B56" s="26">
        <v>0.14939543715747661</v>
      </c>
      <c r="C56" s="26"/>
      <c r="D56" s="2"/>
    </row>
    <row r="57" spans="1:4" x14ac:dyDescent="0.3">
      <c r="A57" s="2" t="s">
        <v>123</v>
      </c>
      <c r="B57" s="26">
        <v>-0.4857037635935546</v>
      </c>
      <c r="C57" s="26"/>
      <c r="D57" s="2"/>
    </row>
    <row r="58" spans="1:4" x14ac:dyDescent="0.3">
      <c r="A58" s="2" t="s">
        <v>124</v>
      </c>
      <c r="B58" s="26">
        <v>-0.63288910861642123</v>
      </c>
      <c r="C58" s="26"/>
      <c r="D58" s="2"/>
    </row>
    <row r="59" spans="1:4" x14ac:dyDescent="0.3">
      <c r="A59" s="2" t="s">
        <v>125</v>
      </c>
      <c r="B59" s="26">
        <v>-0.35338437791529476</v>
      </c>
      <c r="C59" s="26"/>
      <c r="D59" s="2"/>
    </row>
    <row r="60" spans="1:4" x14ac:dyDescent="0.3">
      <c r="A60" s="2" t="s">
        <v>126</v>
      </c>
      <c r="B60" s="26">
        <v>9.7986713151750671E-2</v>
      </c>
      <c r="C60" s="26"/>
      <c r="D60" s="2"/>
    </row>
    <row r="61" spans="1:4" x14ac:dyDescent="0.3">
      <c r="A61" s="2" t="s">
        <v>127</v>
      </c>
      <c r="B61" s="26">
        <v>0.51167660482339716</v>
      </c>
      <c r="C61" s="26"/>
      <c r="D61" s="2"/>
    </row>
    <row r="62" spans="1:4" x14ac:dyDescent="0.3">
      <c r="A62" s="2" t="s">
        <v>128</v>
      </c>
      <c r="B62" s="26">
        <v>-1.9369550512541522E-2</v>
      </c>
      <c r="C62" s="26"/>
      <c r="D62" s="2"/>
    </row>
    <row r="63" spans="1:4" x14ac:dyDescent="0.3">
      <c r="A63" s="2" t="s">
        <v>129</v>
      </c>
      <c r="B63" s="26">
        <v>0.14414545880273977</v>
      </c>
      <c r="C63" s="26"/>
      <c r="D63" s="2"/>
    </row>
    <row r="64" spans="1:4" x14ac:dyDescent="0.3">
      <c r="A64" s="2" t="s">
        <v>130</v>
      </c>
      <c r="B64" s="26">
        <v>0.31301861492693028</v>
      </c>
      <c r="C64" s="26"/>
      <c r="D64" s="2"/>
    </row>
    <row r="65" spans="1:4" x14ac:dyDescent="0.3">
      <c r="A65" s="2" t="s">
        <v>131</v>
      </c>
      <c r="B65" s="26">
        <v>-0.33715502215329884</v>
      </c>
      <c r="C65" s="26"/>
      <c r="D65" s="2"/>
    </row>
    <row r="66" spans="1:4" x14ac:dyDescent="0.3">
      <c r="A66" s="2" t="s">
        <v>132</v>
      </c>
      <c r="B66" s="26">
        <v>-2.9220263611982489E-2</v>
      </c>
      <c r="C66" s="26"/>
      <c r="D66" s="2"/>
    </row>
    <row r="67" spans="1:4" x14ac:dyDescent="0.3">
      <c r="A67" s="2" t="s">
        <v>133</v>
      </c>
      <c r="B67" s="26">
        <v>0.10207590557782176</v>
      </c>
      <c r="C67" s="26"/>
      <c r="D67" s="2"/>
    </row>
    <row r="68" spans="1:4" x14ac:dyDescent="0.3">
      <c r="A68" s="2" t="s">
        <v>134</v>
      </c>
      <c r="B68" s="26">
        <v>-6.063486627279957E-3</v>
      </c>
      <c r="C68" s="26"/>
      <c r="D68" s="2"/>
    </row>
    <row r="69" spans="1:4" x14ac:dyDescent="0.3">
      <c r="A69" s="2" t="s">
        <v>135</v>
      </c>
      <c r="B69" s="26">
        <v>0.31701626632807667</v>
      </c>
      <c r="C69" s="26"/>
      <c r="D69" s="2"/>
    </row>
    <row r="70" spans="1:4" x14ac:dyDescent="0.3">
      <c r="A70" s="2" t="s">
        <v>136</v>
      </c>
      <c r="B70" s="26">
        <v>0.14928944388062337</v>
      </c>
      <c r="C70" s="26"/>
      <c r="D70" s="2"/>
    </row>
    <row r="71" spans="1:4" x14ac:dyDescent="0.3">
      <c r="A71" s="2" t="s">
        <v>137</v>
      </c>
      <c r="B71" s="26">
        <v>-1.1902950762821387</v>
      </c>
      <c r="C71" s="26"/>
      <c r="D71" s="2"/>
    </row>
    <row r="72" spans="1:4" x14ac:dyDescent="0.3">
      <c r="A72" s="2" t="s">
        <v>138</v>
      </c>
      <c r="B72" s="26">
        <v>-0.21653010899154168</v>
      </c>
      <c r="C72" s="26"/>
      <c r="D72" s="2"/>
    </row>
    <row r="73" spans="1:4" x14ac:dyDescent="0.3">
      <c r="A73" s="2" t="s">
        <v>139</v>
      </c>
      <c r="B73" s="26">
        <v>0.20838192192228</v>
      </c>
      <c r="C73" s="26"/>
      <c r="D73" s="2"/>
    </row>
    <row r="74" spans="1:4" x14ac:dyDescent="0.3">
      <c r="A74" s="2" t="s">
        <v>140</v>
      </c>
      <c r="B74" s="26">
        <v>-8.4670806587101133E-2</v>
      </c>
      <c r="C74" s="26"/>
      <c r="D74" s="2"/>
    </row>
    <row r="75" spans="1:4" x14ac:dyDescent="0.3">
      <c r="A75" s="2" t="s">
        <v>141</v>
      </c>
      <c r="B75" s="26">
        <v>-9.0408968210704543E-3</v>
      </c>
      <c r="C75" s="26"/>
      <c r="D75" s="2"/>
    </row>
    <row r="76" spans="1:4" x14ac:dyDescent="0.3">
      <c r="A76" s="2" t="s">
        <v>142</v>
      </c>
      <c r="B76" s="26">
        <v>8.0421511809571911E-3</v>
      </c>
      <c r="C76" s="26"/>
      <c r="D76" s="2"/>
    </row>
    <row r="77" spans="1:4" x14ac:dyDescent="0.3">
      <c r="A77" s="2" t="s">
        <v>143</v>
      </c>
      <c r="B77" s="26">
        <v>-6.2527017507592042E-3</v>
      </c>
      <c r="C77" s="26"/>
      <c r="D77" s="2"/>
    </row>
    <row r="78" spans="1:4" x14ac:dyDescent="0.3">
      <c r="A78" s="2" t="s">
        <v>144</v>
      </c>
      <c r="B78" s="26">
        <v>0.30556881109332767</v>
      </c>
      <c r="C78" s="26"/>
      <c r="D78" s="2"/>
    </row>
    <row r="79" spans="1:4" x14ac:dyDescent="0.3">
      <c r="A79" s="2" t="s">
        <v>145</v>
      </c>
      <c r="B79" s="26">
        <v>0.31389790150468855</v>
      </c>
      <c r="C79" s="26"/>
      <c r="D79" s="2"/>
    </row>
    <row r="80" spans="1:4" x14ac:dyDescent="0.3">
      <c r="A80" s="2" t="s">
        <v>146</v>
      </c>
      <c r="B80" s="26">
        <v>-0.11058486231171871</v>
      </c>
      <c r="C80" s="26"/>
      <c r="D80" s="2"/>
    </row>
    <row r="81" spans="1:4" x14ac:dyDescent="0.3">
      <c r="A81" s="2" t="s">
        <v>147</v>
      </c>
      <c r="B81" s="26">
        <v>-7.2041013964640577E-2</v>
      </c>
      <c r="C81" s="26"/>
      <c r="D81" s="2"/>
    </row>
    <row r="82" spans="1:4" x14ac:dyDescent="0.3">
      <c r="A82" s="2" t="s">
        <v>148</v>
      </c>
      <c r="B82" s="26">
        <v>-6.533530211150218E-3</v>
      </c>
      <c r="C82" s="26"/>
      <c r="D82" s="2"/>
    </row>
    <row r="83" spans="1:4" x14ac:dyDescent="0.3">
      <c r="A83" s="2" t="s">
        <v>149</v>
      </c>
      <c r="B83" s="26">
        <v>0.15936631156481429</v>
      </c>
      <c r="C83" s="26"/>
      <c r="D83" s="2"/>
    </row>
    <row r="84" spans="1:4" x14ac:dyDescent="0.3">
      <c r="A84" s="2" t="s">
        <v>150</v>
      </c>
      <c r="B84" s="26">
        <v>0.5897133987678731</v>
      </c>
      <c r="C84" s="26"/>
      <c r="D84" s="2"/>
    </row>
    <row r="85" spans="1:4" x14ac:dyDescent="0.3">
      <c r="A85" s="2" t="s">
        <v>151</v>
      </c>
      <c r="B85" s="26">
        <v>0.17770787533526011</v>
      </c>
      <c r="C85" s="26"/>
      <c r="D85" s="2"/>
    </row>
    <row r="86" spans="1:4" x14ac:dyDescent="0.3">
      <c r="A86" s="2" t="s">
        <v>152</v>
      </c>
      <c r="B86" s="26">
        <v>0.58292093549312973</v>
      </c>
      <c r="C86" s="26"/>
      <c r="D86" s="2"/>
    </row>
    <row r="87" spans="1:4" x14ac:dyDescent="0.3">
      <c r="A87" s="2" t="s">
        <v>153</v>
      </c>
      <c r="B87" s="26">
        <v>0.69545377323677293</v>
      </c>
      <c r="C87" s="26"/>
      <c r="D87" s="2"/>
    </row>
    <row r="88" spans="1:4" x14ac:dyDescent="0.3">
      <c r="A88" s="2" t="s">
        <v>154</v>
      </c>
      <c r="B88" s="26">
        <v>0.12212411154655101</v>
      </c>
      <c r="C88" s="26"/>
      <c r="D88" s="2"/>
    </row>
    <row r="89" spans="1:4" x14ac:dyDescent="0.3">
      <c r="A89" s="2" t="s">
        <v>155</v>
      </c>
      <c r="B89" s="26">
        <v>2.1655389709294148E-2</v>
      </c>
      <c r="C89" s="26"/>
      <c r="D89" s="2"/>
    </row>
    <row r="90" spans="1:4" x14ac:dyDescent="0.3">
      <c r="A90" s="2" t="s">
        <v>156</v>
      </c>
      <c r="B90" s="26">
        <v>0.1061228075422127</v>
      </c>
      <c r="C90" s="26"/>
      <c r="D90" s="2"/>
    </row>
    <row r="91" spans="1:4" x14ac:dyDescent="0.3">
      <c r="A91" s="2" t="s">
        <v>157</v>
      </c>
      <c r="B91" s="26">
        <v>-0.41509871201832294</v>
      </c>
      <c r="C91" s="26"/>
      <c r="D91" s="2"/>
    </row>
    <row r="92" spans="1:4" x14ac:dyDescent="0.3">
      <c r="A92" s="2" t="s">
        <v>158</v>
      </c>
      <c r="B92" s="26">
        <v>-0.2259532130750701</v>
      </c>
      <c r="C92" s="26"/>
      <c r="D92" s="2"/>
    </row>
    <row r="93" spans="1:4" x14ac:dyDescent="0.3">
      <c r="A93" s="2" t="s">
        <v>159</v>
      </c>
      <c r="B93" s="26">
        <v>-0.20726544107758826</v>
      </c>
      <c r="C93" s="26"/>
      <c r="D93" s="2"/>
    </row>
    <row r="94" spans="1:4" x14ac:dyDescent="0.3">
      <c r="A94" s="2" t="s">
        <v>160</v>
      </c>
      <c r="B94" s="26">
        <v>-0.16940597985604633</v>
      </c>
      <c r="C94" s="26"/>
      <c r="D94" s="2"/>
    </row>
    <row r="95" spans="1:4" x14ac:dyDescent="0.3">
      <c r="A95" s="2" t="s">
        <v>161</v>
      </c>
      <c r="B95" s="26">
        <v>-0.12119094165202071</v>
      </c>
      <c r="C95" s="26"/>
      <c r="D95" s="2"/>
    </row>
    <row r="96" spans="1:4" x14ac:dyDescent="0.3">
      <c r="A96" s="2" t="s">
        <v>162</v>
      </c>
      <c r="B96" s="26">
        <v>-0.18132469200081491</v>
      </c>
      <c r="C96" s="26"/>
      <c r="D96" s="2"/>
    </row>
    <row r="97" spans="1:4" x14ac:dyDescent="0.3">
      <c r="A97" s="2" t="s">
        <v>163</v>
      </c>
      <c r="B97" s="26">
        <v>-2.346018045039866E-2</v>
      </c>
      <c r="C97" s="26"/>
      <c r="D97" s="2"/>
    </row>
    <row r="98" spans="1:4" x14ac:dyDescent="0.3">
      <c r="A98" s="2" t="s">
        <v>164</v>
      </c>
      <c r="B98" s="26">
        <v>-2.4236623765424348E-2</v>
      </c>
      <c r="C98" s="26"/>
      <c r="D98" s="2"/>
    </row>
    <row r="99" spans="1:4" x14ac:dyDescent="0.3">
      <c r="A99" s="2" t="s">
        <v>165</v>
      </c>
      <c r="B99" s="26">
        <v>0.18437370360805971</v>
      </c>
      <c r="C99" s="26"/>
      <c r="D99" s="2"/>
    </row>
    <row r="100" spans="1:4" x14ac:dyDescent="0.3">
      <c r="A100" s="2" t="s">
        <v>166</v>
      </c>
      <c r="B100" s="26">
        <v>0.12522112678128572</v>
      </c>
      <c r="C100" s="26"/>
      <c r="D100" s="2"/>
    </row>
    <row r="101" spans="1:4" x14ac:dyDescent="0.3">
      <c r="A101" s="2" t="s">
        <v>167</v>
      </c>
      <c r="B101" s="26">
        <v>0.24666740610128635</v>
      </c>
      <c r="C101" s="26"/>
      <c r="D101" s="2"/>
    </row>
    <row r="102" spans="1:4" x14ac:dyDescent="0.3">
      <c r="A102" s="2" t="s">
        <v>168</v>
      </c>
      <c r="B102" s="26">
        <v>-0.43148364782271376</v>
      </c>
      <c r="C102" s="26"/>
      <c r="D102" s="2"/>
    </row>
    <row r="103" spans="1:4" x14ac:dyDescent="0.3">
      <c r="A103" s="2" t="s">
        <v>169</v>
      </c>
      <c r="B103" s="26">
        <v>-0.3155987986484492</v>
      </c>
      <c r="C103" s="26"/>
      <c r="D103" s="2"/>
    </row>
    <row r="104" spans="1:4" x14ac:dyDescent="0.3">
      <c r="A104" s="2" t="s">
        <v>170</v>
      </c>
      <c r="B104" s="26">
        <v>-0.15275255463577686</v>
      </c>
      <c r="C104" s="26"/>
      <c r="D104" s="2"/>
    </row>
    <row r="105" spans="1:4" x14ac:dyDescent="0.3">
      <c r="A105" s="2" t="s">
        <v>171</v>
      </c>
      <c r="B105" s="26">
        <v>-0.16652177702756799</v>
      </c>
      <c r="C105" s="26"/>
      <c r="D105" s="2"/>
    </row>
    <row r="106" spans="1:4" x14ac:dyDescent="0.3">
      <c r="A106" s="2" t="s">
        <v>172</v>
      </c>
      <c r="B106" s="26">
        <v>3.6537067089644104E-2</v>
      </c>
      <c r="C106" s="26"/>
      <c r="D106" s="2"/>
    </row>
    <row r="107" spans="1:4" x14ac:dyDescent="0.3">
      <c r="A107" s="2" t="s">
        <v>173</v>
      </c>
      <c r="B107" s="26">
        <v>2.1286337430598046E-2</v>
      </c>
      <c r="C107" s="26"/>
      <c r="D107" s="2"/>
    </row>
    <row r="108" spans="1:4" x14ac:dyDescent="0.3">
      <c r="A108" s="2" t="s">
        <v>174</v>
      </c>
      <c r="B108" s="26">
        <v>0.11396207333297959</v>
      </c>
      <c r="C108" s="26"/>
      <c r="D108" s="2"/>
    </row>
    <row r="109" spans="1:4" x14ac:dyDescent="0.3">
      <c r="A109" s="2" t="s">
        <v>175</v>
      </c>
      <c r="B109" s="26">
        <v>0.23269981516422078</v>
      </c>
      <c r="C109" s="26"/>
      <c r="D109" s="2"/>
    </row>
    <row r="110" spans="1:4" x14ac:dyDescent="0.3">
      <c r="A110" s="2" t="s">
        <v>176</v>
      </c>
      <c r="B110" s="26">
        <v>0.11485071744719377</v>
      </c>
      <c r="C110" s="26"/>
      <c r="D110" s="2"/>
    </row>
    <row r="111" spans="1:4" x14ac:dyDescent="0.3">
      <c r="A111" s="2" t="s">
        <v>177</v>
      </c>
      <c r="B111" s="26">
        <v>-0.49610284401287963</v>
      </c>
      <c r="C111" s="26"/>
      <c r="D111" s="2"/>
    </row>
    <row r="112" spans="1:4" x14ac:dyDescent="0.3">
      <c r="A112" s="2" t="s">
        <v>178</v>
      </c>
      <c r="B112" s="26">
        <v>-0.57236206142075741</v>
      </c>
      <c r="C112" s="26"/>
      <c r="D112" s="2"/>
    </row>
    <row r="113" spans="1:4" x14ac:dyDescent="0.3">
      <c r="A113" s="2" t="s">
        <v>179</v>
      </c>
      <c r="B113" s="26">
        <v>-0.50647328891249987</v>
      </c>
      <c r="C113" s="26"/>
      <c r="D113" s="2"/>
    </row>
    <row r="114" spans="1:4" x14ac:dyDescent="0.3">
      <c r="A114" s="2" t="s">
        <v>180</v>
      </c>
      <c r="B114" s="26">
        <v>-0.94168300407738181</v>
      </c>
      <c r="C114" s="26"/>
      <c r="D114" s="2"/>
    </row>
    <row r="115" spans="1:4" x14ac:dyDescent="0.3">
      <c r="A115" s="2" t="s">
        <v>181</v>
      </c>
      <c r="B115" s="26">
        <v>-0.26429469280379414</v>
      </c>
      <c r="C115" s="26"/>
      <c r="D115" s="2"/>
    </row>
    <row r="116" spans="1:4" x14ac:dyDescent="0.3">
      <c r="A116" s="2" t="s">
        <v>182</v>
      </c>
      <c r="B116" s="26">
        <v>-0.14468735404076427</v>
      </c>
      <c r="C116" s="26"/>
      <c r="D116" s="2"/>
    </row>
    <row r="117" spans="1:4" x14ac:dyDescent="0.3">
      <c r="A117" s="2" t="s">
        <v>183</v>
      </c>
      <c r="B117" s="26">
        <v>-1.1961940454692455E-2</v>
      </c>
      <c r="C117" s="26"/>
      <c r="D117" s="2"/>
    </row>
    <row r="118" spans="1:4" x14ac:dyDescent="0.3">
      <c r="A118" s="2" t="s">
        <v>184</v>
      </c>
      <c r="B118" s="26">
        <v>-0.28468757402493727</v>
      </c>
      <c r="C118" s="26"/>
      <c r="D118" s="2"/>
    </row>
    <row r="119" spans="1:4" x14ac:dyDescent="0.3">
      <c r="A119" s="2" t="s">
        <v>185</v>
      </c>
      <c r="B119" s="26">
        <v>0.11865877429676219</v>
      </c>
      <c r="C119" s="26"/>
      <c r="D119" s="2"/>
    </row>
    <row r="120" spans="1:4" x14ac:dyDescent="0.3">
      <c r="A120" s="2" t="s">
        <v>186</v>
      </c>
      <c r="B120" s="26">
        <v>0.23756372912608525</v>
      </c>
      <c r="C120" s="26"/>
      <c r="D120" s="2"/>
    </row>
    <row r="121" spans="1:4" x14ac:dyDescent="0.3">
      <c r="A121" s="2" t="s">
        <v>187</v>
      </c>
      <c r="B121" s="26">
        <v>-1.7193093473616639E-2</v>
      </c>
      <c r="C121" s="26"/>
      <c r="D121" s="2"/>
    </row>
    <row r="122" spans="1:4" x14ac:dyDescent="0.3">
      <c r="A122" s="2" t="s">
        <v>188</v>
      </c>
      <c r="B122" s="26">
        <v>-9.9230068020987439E-2</v>
      </c>
      <c r="C122" s="26"/>
      <c r="D122" s="2"/>
    </row>
    <row r="123" spans="1:4" x14ac:dyDescent="0.3">
      <c r="A123" s="2" t="s">
        <v>189</v>
      </c>
      <c r="B123" s="26">
        <v>-2.3070286277985019E-2</v>
      </c>
      <c r="C123" s="26"/>
      <c r="D123" s="2"/>
    </row>
    <row r="124" spans="1:4" x14ac:dyDescent="0.3">
      <c r="A124" s="2" t="s">
        <v>190</v>
      </c>
      <c r="B124" s="26">
        <v>-0.36318719411826561</v>
      </c>
      <c r="C124" s="26"/>
      <c r="D124" s="2"/>
    </row>
    <row r="125" spans="1:4" x14ac:dyDescent="0.3">
      <c r="A125" s="2" t="s">
        <v>191</v>
      </c>
      <c r="B125" s="26">
        <v>-4.7131327312396332E-2</v>
      </c>
      <c r="C125" s="26"/>
      <c r="D125" s="2"/>
    </row>
    <row r="126" spans="1:4" x14ac:dyDescent="0.3">
      <c r="A126" s="2" t="s">
        <v>192</v>
      </c>
      <c r="B126" s="26">
        <v>0.19209356341870532</v>
      </c>
      <c r="C126" s="26"/>
      <c r="D126" s="2"/>
    </row>
    <row r="127" spans="1:4" x14ac:dyDescent="0.3">
      <c r="A127" s="2" t="s">
        <v>193</v>
      </c>
      <c r="B127" s="26">
        <v>0.56679085086118919</v>
      </c>
      <c r="C127" s="26"/>
      <c r="D127" s="2"/>
    </row>
    <row r="128" spans="1:4" x14ac:dyDescent="0.3">
      <c r="A128" s="2" t="s">
        <v>194</v>
      </c>
      <c r="B128" s="26">
        <v>9.2965268025474224E-2</v>
      </c>
      <c r="C128" s="26"/>
      <c r="D128" s="2"/>
    </row>
    <row r="129" spans="1:4" x14ac:dyDescent="0.3">
      <c r="A129" s="2" t="s">
        <v>195</v>
      </c>
      <c r="B129" s="26">
        <v>0.15698851663172286</v>
      </c>
      <c r="C129" s="26"/>
      <c r="D129" s="2"/>
    </row>
    <row r="130" spans="1:4" x14ac:dyDescent="0.3">
      <c r="A130" s="2" t="s">
        <v>196</v>
      </c>
      <c r="B130" s="26">
        <v>0.64404180557256829</v>
      </c>
      <c r="C130" s="26"/>
      <c r="D130" s="2"/>
    </row>
    <row r="131" spans="1:4" x14ac:dyDescent="0.3">
      <c r="A131" s="2" t="s">
        <v>197</v>
      </c>
      <c r="B131" s="26">
        <v>0.46749484178037015</v>
      </c>
      <c r="C131" s="26"/>
      <c r="D131" s="2"/>
    </row>
    <row r="132" spans="1:4" x14ac:dyDescent="0.3">
      <c r="A132" s="2" t="s">
        <v>198</v>
      </c>
      <c r="B132" s="26">
        <v>0.32422977638016093</v>
      </c>
      <c r="C132" s="26"/>
      <c r="D132" s="2"/>
    </row>
    <row r="133" spans="1:4" x14ac:dyDescent="0.3">
      <c r="A133" s="2" t="s">
        <v>199</v>
      </c>
      <c r="B133" s="26">
        <v>0.50242010874134824</v>
      </c>
      <c r="C133" s="26"/>
      <c r="D133" s="2"/>
    </row>
    <row r="134" spans="1:4" x14ac:dyDescent="0.3">
      <c r="A134" s="2" t="s">
        <v>200</v>
      </c>
      <c r="B134" s="26">
        <v>0.16123206180317595</v>
      </c>
      <c r="C134" s="26"/>
      <c r="D134" s="2"/>
    </row>
    <row r="135" spans="1:4" x14ac:dyDescent="0.3">
      <c r="A135" s="2" t="s">
        <v>201</v>
      </c>
      <c r="B135" s="26">
        <v>0.20161941933692873</v>
      </c>
      <c r="C135" s="26"/>
      <c r="D135" s="2"/>
    </row>
    <row r="136" spans="1:4" x14ac:dyDescent="0.3">
      <c r="A136" s="2" t="s">
        <v>202</v>
      </c>
      <c r="B136" s="26">
        <v>0.1061592406279761</v>
      </c>
      <c r="C136" s="26"/>
      <c r="D136" s="2"/>
    </row>
    <row r="137" spans="1:4" x14ac:dyDescent="0.3">
      <c r="A137" s="2" t="s">
        <v>203</v>
      </c>
      <c r="B137" s="26">
        <v>0.17126279496154773</v>
      </c>
      <c r="C137" s="26"/>
      <c r="D137" s="2"/>
    </row>
    <row r="138" spans="1:4" x14ac:dyDescent="0.3">
      <c r="A138" s="2" t="s">
        <v>204</v>
      </c>
      <c r="B138" s="26">
        <v>-0.48621381437445699</v>
      </c>
      <c r="C138" s="26"/>
      <c r="D138" s="2"/>
    </row>
    <row r="139" spans="1:4" x14ac:dyDescent="0.3">
      <c r="A139" s="2" t="s">
        <v>205</v>
      </c>
      <c r="B139" s="26">
        <v>-1.0420685804184191</v>
      </c>
      <c r="C139" s="26"/>
      <c r="D139" s="2"/>
    </row>
    <row r="140" spans="1:4" x14ac:dyDescent="0.3">
      <c r="A140" s="2" t="s">
        <v>206</v>
      </c>
      <c r="B140" s="26">
        <v>-0.71106116572557032</v>
      </c>
      <c r="C140" s="26"/>
      <c r="D140" s="2"/>
    </row>
    <row r="141" spans="1:4" x14ac:dyDescent="0.3">
      <c r="A141" s="2" t="s">
        <v>207</v>
      </c>
      <c r="B141" s="26">
        <v>0.34727374750603524</v>
      </c>
      <c r="C141" s="26"/>
      <c r="D141" s="2"/>
    </row>
    <row r="142" spans="1:4" x14ac:dyDescent="0.3">
      <c r="A142" s="2" t="s">
        <v>208</v>
      </c>
      <c r="B142" s="26">
        <v>-3.335371619338226E-2</v>
      </c>
      <c r="C142" s="26"/>
      <c r="D142" s="2"/>
    </row>
    <row r="143" spans="1:4" x14ac:dyDescent="0.3">
      <c r="A143" s="2"/>
    </row>
    <row r="144" spans="1:4" x14ac:dyDescent="0.3">
      <c r="A144" s="2"/>
    </row>
    <row r="145" spans="1:1" x14ac:dyDescent="0.3">
      <c r="A145" s="2"/>
    </row>
    <row r="146" spans="1:1" x14ac:dyDescent="0.3">
      <c r="A146" s="2"/>
    </row>
    <row r="147" spans="1:1" x14ac:dyDescent="0.3">
      <c r="A147" s="2"/>
    </row>
    <row r="148" spans="1:1" x14ac:dyDescent="0.3">
      <c r="A148" s="2"/>
    </row>
    <row r="149" spans="1:1" x14ac:dyDescent="0.3">
      <c r="A149" s="2"/>
    </row>
    <row r="150" spans="1:1" x14ac:dyDescent="0.3">
      <c r="A150" s="2"/>
    </row>
    <row r="151" spans="1:1" x14ac:dyDescent="0.3">
      <c r="A151" s="2"/>
    </row>
    <row r="152" spans="1:1" x14ac:dyDescent="0.3">
      <c r="A152" s="2"/>
    </row>
    <row r="153" spans="1:1" x14ac:dyDescent="0.3">
      <c r="A153" s="2"/>
    </row>
    <row r="154" spans="1:1" x14ac:dyDescent="0.3">
      <c r="A154" s="2"/>
    </row>
    <row r="155" spans="1:1" x14ac:dyDescent="0.3">
      <c r="A155" s="2"/>
    </row>
    <row r="156" spans="1:1" x14ac:dyDescent="0.3">
      <c r="A156" s="2"/>
    </row>
    <row r="157" spans="1:1" x14ac:dyDescent="0.3">
      <c r="A157" s="2"/>
    </row>
    <row r="158" spans="1:1" x14ac:dyDescent="0.3">
      <c r="A158" s="2"/>
    </row>
    <row r="159" spans="1:1" x14ac:dyDescent="0.3">
      <c r="A159" s="2"/>
    </row>
    <row r="160" spans="1:1" x14ac:dyDescent="0.3">
      <c r="A160" s="2"/>
    </row>
    <row r="161" spans="1:1" x14ac:dyDescent="0.3">
      <c r="A161" s="2"/>
    </row>
    <row r="162" spans="1:1" x14ac:dyDescent="0.3">
      <c r="A162" s="2"/>
    </row>
    <row r="163" spans="1:1" x14ac:dyDescent="0.3">
      <c r="A163" s="2"/>
    </row>
    <row r="164" spans="1:1" x14ac:dyDescent="0.3">
      <c r="A164" s="2"/>
    </row>
    <row r="165" spans="1:1" x14ac:dyDescent="0.3">
      <c r="A165" s="2"/>
    </row>
    <row r="166" spans="1:1" x14ac:dyDescent="0.3">
      <c r="A166" s="2"/>
    </row>
    <row r="167" spans="1:1" x14ac:dyDescent="0.3">
      <c r="A167" s="2"/>
    </row>
    <row r="168" spans="1:1" x14ac:dyDescent="0.3">
      <c r="A168" s="3"/>
    </row>
    <row r="169" spans="1:1" x14ac:dyDescent="0.3">
      <c r="A169" s="4"/>
    </row>
    <row r="170" spans="1:1" x14ac:dyDescent="0.3">
      <c r="A170" s="4"/>
    </row>
    <row r="171" spans="1:1" x14ac:dyDescent="0.3">
      <c r="A171" s="4"/>
    </row>
    <row r="172" spans="1:1" x14ac:dyDescent="0.3">
      <c r="A172" s="4"/>
    </row>
    <row r="173" spans="1:1" x14ac:dyDescent="0.3">
      <c r="A173" s="4"/>
    </row>
    <row r="174" spans="1:1" x14ac:dyDescent="0.3">
      <c r="A174" s="4"/>
    </row>
    <row r="175" spans="1:1" x14ac:dyDescent="0.3">
      <c r="A175" s="4"/>
    </row>
    <row r="176" spans="1:1" x14ac:dyDescent="0.3">
      <c r="A176" s="4"/>
    </row>
    <row r="177" spans="1:1" x14ac:dyDescent="0.3">
      <c r="A177" s="4"/>
    </row>
    <row r="178" spans="1:1" x14ac:dyDescent="0.3">
      <c r="A178" s="4"/>
    </row>
    <row r="179" spans="1:1" x14ac:dyDescent="0.3">
      <c r="A179" s="4"/>
    </row>
    <row r="180" spans="1:1" x14ac:dyDescent="0.3">
      <c r="A180" s="4"/>
    </row>
    <row r="181" spans="1:1" x14ac:dyDescent="0.3">
      <c r="A181" s="4"/>
    </row>
    <row r="182" spans="1:1" x14ac:dyDescent="0.3">
      <c r="A182" s="4"/>
    </row>
    <row r="183" spans="1:1" x14ac:dyDescent="0.3">
      <c r="A183" s="2"/>
    </row>
    <row r="184" spans="1:1" x14ac:dyDescent="0.3">
      <c r="A184" s="2"/>
    </row>
    <row r="185" spans="1:1" x14ac:dyDescent="0.3">
      <c r="A185" s="2"/>
    </row>
    <row r="186" spans="1:1" x14ac:dyDescent="0.3">
      <c r="A186" s="2"/>
    </row>
    <row r="187" spans="1:1" x14ac:dyDescent="0.3">
      <c r="A187" s="2"/>
    </row>
    <row r="188" spans="1:1" x14ac:dyDescent="0.3">
      <c r="A188" s="2"/>
    </row>
    <row r="189" spans="1:1" x14ac:dyDescent="0.3">
      <c r="A189" s="2"/>
    </row>
    <row r="190" spans="1:1" x14ac:dyDescent="0.3">
      <c r="A190" s="2"/>
    </row>
    <row r="191" spans="1:1" x14ac:dyDescent="0.3">
      <c r="A191" s="2"/>
    </row>
    <row r="192" spans="1:1" x14ac:dyDescent="0.3">
      <c r="A192" s="2"/>
    </row>
    <row r="193" spans="1:1" x14ac:dyDescent="0.3">
      <c r="A193" s="2"/>
    </row>
    <row r="194" spans="1:1" x14ac:dyDescent="0.3">
      <c r="A194" s="2"/>
    </row>
    <row r="195" spans="1:1" x14ac:dyDescent="0.3">
      <c r="A195" s="2"/>
    </row>
    <row r="196" spans="1:1" x14ac:dyDescent="0.3">
      <c r="A196" s="2"/>
    </row>
    <row r="197" spans="1:1" x14ac:dyDescent="0.3">
      <c r="A197" s="2"/>
    </row>
    <row r="198" spans="1:1" x14ac:dyDescent="0.3">
      <c r="A198" s="2"/>
    </row>
    <row r="199" spans="1:1" x14ac:dyDescent="0.3">
      <c r="A199" s="2"/>
    </row>
    <row r="200" spans="1:1" x14ac:dyDescent="0.3">
      <c r="A200" s="2"/>
    </row>
    <row r="201" spans="1:1" x14ac:dyDescent="0.3">
      <c r="A201" s="2"/>
    </row>
    <row r="202" spans="1:1" x14ac:dyDescent="0.3">
      <c r="A202" s="2"/>
    </row>
    <row r="203" spans="1:1" x14ac:dyDescent="0.3">
      <c r="A203" s="2"/>
    </row>
    <row r="204" spans="1:1" x14ac:dyDescent="0.3">
      <c r="A204" s="2"/>
    </row>
    <row r="205" spans="1:1" x14ac:dyDescent="0.3">
      <c r="A205" s="2"/>
    </row>
    <row r="206" spans="1:1" x14ac:dyDescent="0.3">
      <c r="A206" s="2"/>
    </row>
    <row r="207" spans="1:1" x14ac:dyDescent="0.3">
      <c r="A207" s="2"/>
    </row>
    <row r="208" spans="1:1" x14ac:dyDescent="0.3">
      <c r="A208" s="2"/>
    </row>
    <row r="209" spans="1:1" x14ac:dyDescent="0.3">
      <c r="A209" s="2"/>
    </row>
    <row r="210" spans="1:1" x14ac:dyDescent="0.3">
      <c r="A210" s="2"/>
    </row>
    <row r="211" spans="1:1" x14ac:dyDescent="0.3">
      <c r="A211" s="2"/>
    </row>
    <row r="212" spans="1:1" x14ac:dyDescent="0.3">
      <c r="A212" s="2"/>
    </row>
    <row r="213" spans="1:1" x14ac:dyDescent="0.3">
      <c r="A213" s="2"/>
    </row>
    <row r="214" spans="1:1" x14ac:dyDescent="0.3">
      <c r="A214" s="2"/>
    </row>
    <row r="215" spans="1:1" x14ac:dyDescent="0.3">
      <c r="A215" s="2"/>
    </row>
    <row r="216" spans="1:1" x14ac:dyDescent="0.3">
      <c r="A216" s="2"/>
    </row>
    <row r="217" spans="1:1" x14ac:dyDescent="0.3">
      <c r="A217" s="2"/>
    </row>
    <row r="218" spans="1:1" x14ac:dyDescent="0.3">
      <c r="A218" s="2"/>
    </row>
    <row r="219" spans="1:1" x14ac:dyDescent="0.3">
      <c r="A219" s="2"/>
    </row>
    <row r="220" spans="1:1" x14ac:dyDescent="0.3">
      <c r="A220" s="2"/>
    </row>
    <row r="221" spans="1:1" x14ac:dyDescent="0.3">
      <c r="A221" s="2"/>
    </row>
    <row r="222" spans="1:1" x14ac:dyDescent="0.3">
      <c r="A222" s="2"/>
    </row>
    <row r="223" spans="1:1" x14ac:dyDescent="0.3">
      <c r="A223" s="2"/>
    </row>
    <row r="224" spans="1:1" x14ac:dyDescent="0.3">
      <c r="A224" s="2"/>
    </row>
    <row r="225" spans="1:1" x14ac:dyDescent="0.3">
      <c r="A225" s="2"/>
    </row>
    <row r="226" spans="1:1" x14ac:dyDescent="0.3">
      <c r="A226" s="2"/>
    </row>
    <row r="227" spans="1:1" x14ac:dyDescent="0.3">
      <c r="A227" s="2"/>
    </row>
    <row r="228" spans="1:1" x14ac:dyDescent="0.3">
      <c r="A228" s="2"/>
    </row>
    <row r="229" spans="1:1" x14ac:dyDescent="0.3">
      <c r="A229" s="2"/>
    </row>
    <row r="230" spans="1:1" x14ac:dyDescent="0.3">
      <c r="A230" s="2"/>
    </row>
    <row r="231" spans="1:1" x14ac:dyDescent="0.3">
      <c r="A231" s="2"/>
    </row>
    <row r="232" spans="1:1" x14ac:dyDescent="0.3">
      <c r="A232" s="2"/>
    </row>
    <row r="233" spans="1:1" x14ac:dyDescent="0.3">
      <c r="A233" s="2"/>
    </row>
    <row r="234" spans="1:1" x14ac:dyDescent="0.3">
      <c r="A234" s="2"/>
    </row>
    <row r="235" spans="1:1" x14ac:dyDescent="0.3">
      <c r="A235" s="2"/>
    </row>
    <row r="236" spans="1:1" x14ac:dyDescent="0.3">
      <c r="A236" s="2"/>
    </row>
    <row r="237" spans="1:1" x14ac:dyDescent="0.3">
      <c r="A237" s="2"/>
    </row>
    <row r="238" spans="1:1" x14ac:dyDescent="0.3">
      <c r="A238" s="2"/>
    </row>
    <row r="239" spans="1:1" x14ac:dyDescent="0.3">
      <c r="A239" s="2"/>
    </row>
    <row r="240" spans="1:1" x14ac:dyDescent="0.3">
      <c r="A240" s="2"/>
    </row>
    <row r="241" spans="1:1" x14ac:dyDescent="0.3">
      <c r="A241" s="2"/>
    </row>
    <row r="242" spans="1:1" x14ac:dyDescent="0.3">
      <c r="A242" s="2"/>
    </row>
    <row r="243" spans="1:1" x14ac:dyDescent="0.3">
      <c r="A243" s="2"/>
    </row>
    <row r="244" spans="1:1" x14ac:dyDescent="0.3">
      <c r="A244" s="2"/>
    </row>
    <row r="245" spans="1:1" x14ac:dyDescent="0.3">
      <c r="A245" s="2"/>
    </row>
    <row r="246" spans="1:1" x14ac:dyDescent="0.3">
      <c r="A246" s="2"/>
    </row>
    <row r="247" spans="1:1" x14ac:dyDescent="0.3">
      <c r="A247" s="2"/>
    </row>
    <row r="248" spans="1:1" x14ac:dyDescent="0.3">
      <c r="A248" s="2"/>
    </row>
    <row r="249" spans="1:1" x14ac:dyDescent="0.3">
      <c r="A249" s="2"/>
    </row>
    <row r="250" spans="1:1" x14ac:dyDescent="0.3">
      <c r="A250" s="2"/>
    </row>
    <row r="251" spans="1:1" x14ac:dyDescent="0.3">
      <c r="A251" s="2"/>
    </row>
    <row r="252" spans="1:1" x14ac:dyDescent="0.3">
      <c r="A252" s="2"/>
    </row>
    <row r="253" spans="1:1" x14ac:dyDescent="0.3">
      <c r="A253" s="2"/>
    </row>
    <row r="254" spans="1:1" x14ac:dyDescent="0.3">
      <c r="A254" s="2"/>
    </row>
    <row r="255" spans="1:1" x14ac:dyDescent="0.3">
      <c r="A255" s="2"/>
    </row>
    <row r="256" spans="1:1" x14ac:dyDescent="0.3">
      <c r="A256" s="2"/>
    </row>
    <row r="257" spans="1:1" x14ac:dyDescent="0.3">
      <c r="A257" s="2"/>
    </row>
    <row r="258" spans="1:1" x14ac:dyDescent="0.3">
      <c r="A258" s="2"/>
    </row>
    <row r="259" spans="1:1" x14ac:dyDescent="0.3">
      <c r="A259" s="2"/>
    </row>
    <row r="260" spans="1:1" x14ac:dyDescent="0.3">
      <c r="A260" s="2"/>
    </row>
    <row r="261" spans="1:1" x14ac:dyDescent="0.3">
      <c r="A261" s="2"/>
    </row>
    <row r="262" spans="1:1" x14ac:dyDescent="0.3">
      <c r="A262" s="2"/>
    </row>
    <row r="263" spans="1:1" x14ac:dyDescent="0.3">
      <c r="A263" s="2"/>
    </row>
    <row r="264" spans="1:1" x14ac:dyDescent="0.3">
      <c r="A264" s="2"/>
    </row>
    <row r="265" spans="1:1" x14ac:dyDescent="0.3">
      <c r="A265" s="2"/>
    </row>
    <row r="266" spans="1:1" x14ac:dyDescent="0.3">
      <c r="A266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ColWidth="9.109375" defaultRowHeight="14.4" x14ac:dyDescent="0.3"/>
  <cols>
    <col min="1" max="1" width="9.109375" style="19"/>
    <col min="2" max="4" width="16.88671875" style="19" customWidth="1"/>
    <col min="5" max="16384" width="9.109375" style="19"/>
  </cols>
  <sheetData>
    <row r="1" spans="1:4" ht="60.6" customHeight="1" x14ac:dyDescent="0.3">
      <c r="A1" s="10" t="s">
        <v>450</v>
      </c>
      <c r="B1" s="27" t="s">
        <v>446</v>
      </c>
      <c r="C1" s="27" t="s">
        <v>447</v>
      </c>
      <c r="D1" s="27" t="s">
        <v>448</v>
      </c>
    </row>
    <row r="2" spans="1:4" x14ac:dyDescent="0.3">
      <c r="A2" s="19" t="s">
        <v>236</v>
      </c>
      <c r="B2" s="19">
        <v>0.37</v>
      </c>
      <c r="C2" s="19">
        <v>1.0184483500000003</v>
      </c>
      <c r="D2" s="19">
        <v>0.77070270000000074</v>
      </c>
    </row>
    <row r="3" spans="1:4" x14ac:dyDescent="0.3">
      <c r="A3" s="19" t="s">
        <v>237</v>
      </c>
      <c r="B3" s="19">
        <v>0.37</v>
      </c>
      <c r="C3" s="19">
        <v>1.1806601433333337</v>
      </c>
      <c r="D3" s="19">
        <v>0.90591979333333328</v>
      </c>
    </row>
    <row r="4" spans="1:4" x14ac:dyDescent="0.3">
      <c r="A4" s="19" t="s">
        <v>238</v>
      </c>
      <c r="B4" s="19">
        <v>0.37</v>
      </c>
      <c r="C4" s="19">
        <v>1.2771690099999997</v>
      </c>
      <c r="D4" s="19">
        <v>0.94604190999999982</v>
      </c>
    </row>
    <row r="5" spans="1:4" x14ac:dyDescent="0.3">
      <c r="A5" s="19" t="s">
        <v>239</v>
      </c>
      <c r="B5" s="19">
        <v>0.4</v>
      </c>
      <c r="C5" s="19">
        <v>1.2787730900000001</v>
      </c>
      <c r="D5" s="19">
        <v>0.91832487999999979</v>
      </c>
    </row>
    <row r="6" spans="1:4" x14ac:dyDescent="0.3">
      <c r="A6" s="19" t="s">
        <v>240</v>
      </c>
      <c r="B6" s="19">
        <v>0.66</v>
      </c>
      <c r="C6" s="19">
        <v>1.4108142999999993</v>
      </c>
      <c r="D6" s="19">
        <v>1.0503660899999998</v>
      </c>
    </row>
    <row r="7" spans="1:4" x14ac:dyDescent="0.3">
      <c r="A7" s="19" t="s">
        <v>241</v>
      </c>
      <c r="B7" s="19">
        <v>0.91</v>
      </c>
      <c r="C7" s="19">
        <v>1.5974582800000006</v>
      </c>
      <c r="D7" s="19">
        <v>1.2663311800000003</v>
      </c>
    </row>
    <row r="8" spans="1:4" x14ac:dyDescent="0.3">
      <c r="A8" s="19" t="s">
        <v>242</v>
      </c>
      <c r="B8" s="19">
        <v>1.1599999999999999</v>
      </c>
      <c r="C8" s="19">
        <v>1.9726775299999995</v>
      </c>
      <c r="D8" s="19">
        <v>1.5335716299999997</v>
      </c>
    </row>
    <row r="9" spans="1:4" x14ac:dyDescent="0.3">
      <c r="A9" s="19" t="s">
        <v>243</v>
      </c>
      <c r="B9" s="19">
        <v>1.1599999999999999</v>
      </c>
      <c r="C9" s="19">
        <v>2.2349939799999996</v>
      </c>
      <c r="D9" s="19">
        <v>1.73950133</v>
      </c>
    </row>
    <row r="10" spans="1:4" x14ac:dyDescent="0.3">
      <c r="A10" s="19" t="s">
        <v>244</v>
      </c>
      <c r="B10" s="19">
        <v>1.41</v>
      </c>
      <c r="C10" s="19">
        <v>2.3497214549999996</v>
      </c>
      <c r="D10" s="19">
        <v>1.8002394050000001</v>
      </c>
    </row>
    <row r="11" spans="1:4" x14ac:dyDescent="0.3">
      <c r="A11" s="19" t="s">
        <v>245</v>
      </c>
      <c r="B11" s="19">
        <v>1.67</v>
      </c>
      <c r="C11" s="19">
        <v>2.6650135966666673</v>
      </c>
      <c r="D11" s="19">
        <v>2.0885368466666665</v>
      </c>
    </row>
    <row r="12" spans="1:4" x14ac:dyDescent="0.3">
      <c r="A12" s="19" t="s">
        <v>449</v>
      </c>
      <c r="B12" s="19">
        <v>1.92</v>
      </c>
      <c r="C12" s="19">
        <v>2.9281231599999997</v>
      </c>
      <c r="D12" s="19">
        <v>2.3246517099999999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/>
  </sheetViews>
  <sheetFormatPr defaultRowHeight="14.4" x14ac:dyDescent="0.3"/>
  <sheetData>
    <row r="1" spans="1:15" x14ac:dyDescent="0.3">
      <c r="A1" s="28" t="s">
        <v>451</v>
      </c>
      <c r="B1" s="29"/>
      <c r="C1" s="29"/>
      <c r="D1" s="29"/>
      <c r="E1" s="29"/>
      <c r="F1" s="29"/>
      <c r="G1" s="29"/>
    </row>
    <row r="2" spans="1:15" x14ac:dyDescent="0.3">
      <c r="A2" s="30" t="s">
        <v>452</v>
      </c>
      <c r="B2" s="30"/>
      <c r="C2" s="30"/>
      <c r="D2" s="30"/>
      <c r="E2" s="30"/>
      <c r="F2" s="30"/>
      <c r="G2" s="30"/>
      <c r="I2" s="30" t="s">
        <v>453</v>
      </c>
      <c r="J2" s="30"/>
      <c r="K2" s="30"/>
      <c r="L2" s="30"/>
      <c r="M2" s="30"/>
      <c r="N2" s="30"/>
      <c r="O2" s="30"/>
    </row>
    <row r="3" spans="1:15" x14ac:dyDescent="0.3">
      <c r="A3" s="31"/>
      <c r="B3" s="19" t="s">
        <v>454</v>
      </c>
      <c r="C3" s="19">
        <v>2</v>
      </c>
      <c r="D3" s="19">
        <v>3</v>
      </c>
      <c r="E3" s="19" t="s">
        <v>455</v>
      </c>
      <c r="F3" s="19">
        <v>4</v>
      </c>
      <c r="G3" s="19">
        <v>5</v>
      </c>
      <c r="I3" s="31"/>
      <c r="J3" s="19" t="s">
        <v>454</v>
      </c>
      <c r="K3" s="19"/>
      <c r="L3" s="19"/>
      <c r="M3" s="19" t="s">
        <v>455</v>
      </c>
      <c r="N3" s="19"/>
      <c r="O3" s="19"/>
    </row>
    <row r="4" spans="1:15" x14ac:dyDescent="0.3">
      <c r="A4" s="31">
        <v>2</v>
      </c>
      <c r="B4" s="21">
        <v>0.50431400000000004</v>
      </c>
      <c r="C4" s="21">
        <v>0.38249800000000006</v>
      </c>
      <c r="D4" s="21">
        <v>0.62613000000000008</v>
      </c>
      <c r="E4" s="21">
        <v>0.41813099999999997</v>
      </c>
      <c r="F4" s="21">
        <v>0.37642100000000001</v>
      </c>
      <c r="G4" s="21">
        <v>0.45984099999999994</v>
      </c>
      <c r="I4" s="31">
        <v>2</v>
      </c>
      <c r="J4" s="21">
        <v>0.53187600000000002</v>
      </c>
      <c r="K4" s="21">
        <v>0.34282400000000002</v>
      </c>
      <c r="L4" s="21">
        <v>0.72092800000000001</v>
      </c>
      <c r="M4" s="21">
        <v>0.35071000000000002</v>
      </c>
      <c r="N4" s="21">
        <v>0.22869400000000001</v>
      </c>
      <c r="O4" s="21">
        <v>0.47272600000000004</v>
      </c>
    </row>
    <row r="5" spans="1:15" x14ac:dyDescent="0.3">
      <c r="A5" s="31">
        <v>3</v>
      </c>
      <c r="B5" s="21">
        <v>0.37944499999999998</v>
      </c>
      <c r="C5" s="21">
        <v>0.27011099999999999</v>
      </c>
      <c r="D5" s="21">
        <v>0.48877899999999996</v>
      </c>
      <c r="E5" s="21">
        <v>0.36210799999999999</v>
      </c>
      <c r="F5" s="21">
        <v>0.326712</v>
      </c>
      <c r="G5" s="21">
        <v>0.39750399999999997</v>
      </c>
      <c r="I5" s="31">
        <v>3</v>
      </c>
      <c r="J5" s="21">
        <v>0.47021600000000002</v>
      </c>
      <c r="K5" s="21">
        <v>0.31321399999999999</v>
      </c>
      <c r="L5" s="21">
        <v>0.62721800000000005</v>
      </c>
      <c r="M5" s="21">
        <v>0.29721199999999998</v>
      </c>
      <c r="N5" s="21">
        <v>0.185276</v>
      </c>
      <c r="O5" s="21">
        <v>0.40914799999999996</v>
      </c>
    </row>
    <row r="6" spans="1:15" x14ac:dyDescent="0.3">
      <c r="A6" s="31">
        <v>4</v>
      </c>
      <c r="B6" s="21">
        <v>0.30097800000000002</v>
      </c>
      <c r="C6" s="21">
        <v>0.20042800000000002</v>
      </c>
      <c r="D6" s="21">
        <v>0.401528</v>
      </c>
      <c r="E6" s="21">
        <v>0.31530000000000002</v>
      </c>
      <c r="F6" s="21">
        <v>0.28326600000000002</v>
      </c>
      <c r="G6" s="21">
        <v>0.34733400000000003</v>
      </c>
      <c r="I6" s="31">
        <v>4</v>
      </c>
      <c r="J6" s="21">
        <v>0.38310300000000003</v>
      </c>
      <c r="K6" s="21">
        <v>0.23900100000000002</v>
      </c>
      <c r="L6" s="21">
        <v>0.52720500000000003</v>
      </c>
      <c r="M6" s="21">
        <v>0.24535100000000001</v>
      </c>
      <c r="N6" s="21">
        <v>0.14552300000000001</v>
      </c>
      <c r="O6" s="21">
        <v>0.34517900000000001</v>
      </c>
    </row>
    <row r="7" spans="1:15" x14ac:dyDescent="0.3">
      <c r="A7" s="31">
        <v>5</v>
      </c>
      <c r="B7" s="21">
        <v>0.26745400000000003</v>
      </c>
      <c r="C7" s="21">
        <v>0.17171400000000003</v>
      </c>
      <c r="D7" s="21">
        <v>0.36319400000000002</v>
      </c>
      <c r="E7" s="21">
        <v>0.27619300000000002</v>
      </c>
      <c r="F7" s="21">
        <v>0.24410700000000002</v>
      </c>
      <c r="G7" s="21">
        <v>0.30827900000000003</v>
      </c>
      <c r="I7" s="31">
        <v>5</v>
      </c>
      <c r="J7" s="21">
        <v>0.28962300000000002</v>
      </c>
      <c r="K7" s="21">
        <v>0.14951100000000003</v>
      </c>
      <c r="L7" s="21">
        <v>0.42973499999999998</v>
      </c>
      <c r="M7" s="21">
        <v>0.20025299999999999</v>
      </c>
      <c r="N7" s="21">
        <v>0.11061699999999999</v>
      </c>
      <c r="O7" s="21">
        <v>0.28988899999999995</v>
      </c>
    </row>
    <row r="8" spans="1:15" x14ac:dyDescent="0.3">
      <c r="A8" s="31">
        <v>6</v>
      </c>
      <c r="B8" s="21">
        <v>0.26046799999999998</v>
      </c>
      <c r="C8" s="21">
        <v>0.16504799999999997</v>
      </c>
      <c r="D8" s="21">
        <v>0.35588799999999998</v>
      </c>
      <c r="E8" s="21">
        <v>0.24329500000000001</v>
      </c>
      <c r="F8" s="21">
        <v>0.209315</v>
      </c>
      <c r="G8" s="21">
        <v>0.27727499999999999</v>
      </c>
      <c r="I8" s="31">
        <v>6</v>
      </c>
      <c r="J8" s="21">
        <v>0.204514</v>
      </c>
      <c r="K8" s="21">
        <v>5.937400000000001E-2</v>
      </c>
      <c r="L8" s="21">
        <v>0.34965400000000002</v>
      </c>
      <c r="M8" s="21">
        <v>0.16231699999999999</v>
      </c>
      <c r="N8" s="21">
        <v>8.0360999999999988E-2</v>
      </c>
      <c r="O8" s="21">
        <v>0.24427299999999999</v>
      </c>
    </row>
    <row r="9" spans="1:15" x14ac:dyDescent="0.3">
      <c r="A9" s="31">
        <v>7</v>
      </c>
      <c r="B9" s="21">
        <v>0.26664500000000002</v>
      </c>
      <c r="C9" s="21">
        <v>0.16565300000000002</v>
      </c>
      <c r="D9" s="21">
        <v>0.36763699999999999</v>
      </c>
      <c r="E9" s="21">
        <v>0.216085</v>
      </c>
      <c r="F9" s="21">
        <v>0.17886099999999999</v>
      </c>
      <c r="G9" s="21">
        <v>0.25330900000000001</v>
      </c>
      <c r="I9" s="31">
        <v>7</v>
      </c>
      <c r="J9" s="21">
        <v>0.134935</v>
      </c>
      <c r="K9" s="21">
        <v>-2.2457000000000005E-2</v>
      </c>
      <c r="L9" s="21">
        <v>0.292327</v>
      </c>
      <c r="M9" s="21">
        <v>0.13102800000000001</v>
      </c>
      <c r="N9" s="21">
        <v>5.4396E-2</v>
      </c>
      <c r="O9" s="21">
        <v>0.20766000000000001</v>
      </c>
    </row>
    <row r="10" spans="1:15" x14ac:dyDescent="0.3">
      <c r="A10" s="31">
        <v>8</v>
      </c>
      <c r="B10" s="21">
        <v>0.25618400000000002</v>
      </c>
      <c r="C10" s="21">
        <v>0.14634200000000003</v>
      </c>
      <c r="D10" s="21">
        <v>0.36602600000000002</v>
      </c>
      <c r="E10" s="21">
        <v>0.20249900000000001</v>
      </c>
      <c r="F10" s="21">
        <v>0.162499</v>
      </c>
      <c r="G10" s="21">
        <v>0.24249900000000002</v>
      </c>
      <c r="I10" s="31">
        <v>8</v>
      </c>
      <c r="J10" s="21">
        <v>8.2863000000000006E-2</v>
      </c>
      <c r="K10" s="21">
        <v>-8.8860999999999982E-2</v>
      </c>
      <c r="L10" s="21">
        <v>0.25458700000000001</v>
      </c>
      <c r="M10" s="21">
        <v>0.10584200000000001</v>
      </c>
      <c r="N10" s="21">
        <v>3.2677999999999999E-2</v>
      </c>
      <c r="O10" s="21">
        <v>0.179006</v>
      </c>
    </row>
    <row r="11" spans="1:15" x14ac:dyDescent="0.3">
      <c r="A11" s="31">
        <v>9</v>
      </c>
      <c r="B11" s="21">
        <v>0.265102</v>
      </c>
      <c r="C11" s="21">
        <v>0.14513000000000001</v>
      </c>
      <c r="D11" s="21">
        <v>0.38507400000000003</v>
      </c>
      <c r="E11" s="21">
        <v>0.187421</v>
      </c>
      <c r="F11" s="21">
        <v>0.14230900000000002</v>
      </c>
      <c r="G11" s="21">
        <v>0.23253299999999999</v>
      </c>
      <c r="I11" s="31">
        <v>9</v>
      </c>
      <c r="J11" s="21">
        <v>4.7427999999999998E-2</v>
      </c>
      <c r="K11" s="21">
        <v>-0.13639999999999999</v>
      </c>
      <c r="L11" s="21">
        <v>0.23125599999999999</v>
      </c>
      <c r="M11" s="21">
        <v>8.6024000000000003E-2</v>
      </c>
      <c r="N11" s="21">
        <v>1.5053999999999998E-2</v>
      </c>
      <c r="O11" s="21">
        <v>0.15699400000000002</v>
      </c>
    </row>
    <row r="12" spans="1:15" x14ac:dyDescent="0.3">
      <c r="A12" s="31">
        <v>10</v>
      </c>
      <c r="B12" s="21">
        <v>0.272922</v>
      </c>
      <c r="C12" s="21">
        <v>0.14444599999999999</v>
      </c>
      <c r="D12" s="21">
        <v>0.40139800000000003</v>
      </c>
      <c r="E12" s="21">
        <v>0.17588899999999999</v>
      </c>
      <c r="F12" s="21">
        <v>0.12446099999999999</v>
      </c>
      <c r="G12" s="21">
        <v>0.22731699999999999</v>
      </c>
      <c r="I12" s="31">
        <v>10</v>
      </c>
      <c r="J12" s="21">
        <v>2.6367000000000002E-2</v>
      </c>
      <c r="K12" s="21">
        <v>-0.16465299999999999</v>
      </c>
      <c r="L12" s="21">
        <v>0.217387</v>
      </c>
      <c r="M12" s="21">
        <v>7.0947999999999997E-2</v>
      </c>
      <c r="N12" s="21">
        <v>1.3959999999999945E-3</v>
      </c>
      <c r="O12" s="21">
        <v>0.14050000000000001</v>
      </c>
    </row>
    <row r="13" spans="1:15" x14ac:dyDescent="0.3">
      <c r="A13" s="31">
        <v>11</v>
      </c>
      <c r="B13" s="21">
        <v>0.28315200000000001</v>
      </c>
      <c r="C13" s="21">
        <v>0.14819000000000002</v>
      </c>
      <c r="D13" s="21">
        <v>0.41811399999999999</v>
      </c>
      <c r="E13" s="21">
        <v>0.16581099999999999</v>
      </c>
      <c r="F13" s="21">
        <v>0.10694499999999998</v>
      </c>
      <c r="G13" s="21">
        <v>0.22467699999999999</v>
      </c>
      <c r="I13" s="31">
        <v>11</v>
      </c>
      <c r="J13" s="21">
        <v>1.6822E-2</v>
      </c>
      <c r="K13" s="21">
        <v>-0.17580599999999999</v>
      </c>
      <c r="L13" s="21">
        <v>0.20945</v>
      </c>
      <c r="M13" s="21">
        <v>5.9908000000000003E-2</v>
      </c>
      <c r="N13" s="21">
        <v>-8.5599999999999982E-3</v>
      </c>
      <c r="O13" s="21">
        <v>0.12837599999999999</v>
      </c>
    </row>
    <row r="14" spans="1:15" x14ac:dyDescent="0.3">
      <c r="A14" s="31">
        <v>12</v>
      </c>
      <c r="B14" s="21">
        <v>0.286941</v>
      </c>
      <c r="C14" s="21">
        <v>0.147315</v>
      </c>
      <c r="D14" s="21">
        <v>0.42656700000000003</v>
      </c>
      <c r="E14" s="21">
        <v>0.15884999999999999</v>
      </c>
      <c r="F14" s="21">
        <v>9.2077999999999993E-2</v>
      </c>
      <c r="G14" s="21">
        <v>0.22562199999999999</v>
      </c>
      <c r="I14" s="31">
        <v>12</v>
      </c>
      <c r="J14" s="21">
        <v>1.6652E-2</v>
      </c>
      <c r="K14" s="21">
        <v>-0.171926</v>
      </c>
      <c r="L14" s="21">
        <v>0.20523</v>
      </c>
      <c r="M14" s="21">
        <v>5.2301E-2</v>
      </c>
      <c r="N14" s="21">
        <v>-1.5036999999999995E-2</v>
      </c>
      <c r="O14" s="21">
        <v>0.119639</v>
      </c>
    </row>
    <row r="15" spans="1:15" x14ac:dyDescent="0.3">
      <c r="A15" s="31">
        <v>13</v>
      </c>
      <c r="B15" s="21">
        <v>0.28878399999999999</v>
      </c>
      <c r="C15" s="21">
        <v>0.14477399999999999</v>
      </c>
      <c r="D15" s="21">
        <v>0.43279400000000001</v>
      </c>
      <c r="E15" s="21">
        <v>0.15338099999999999</v>
      </c>
      <c r="F15" s="21">
        <v>7.8292999999999988E-2</v>
      </c>
      <c r="G15" s="21">
        <v>0.22846899999999998</v>
      </c>
      <c r="I15" s="31">
        <v>13</v>
      </c>
      <c r="J15" s="21">
        <v>2.3539999999999998E-2</v>
      </c>
      <c r="K15" s="21">
        <v>-0.15598799999999999</v>
      </c>
      <c r="L15" s="21">
        <v>0.203068</v>
      </c>
      <c r="M15" s="21">
        <v>4.7557000000000002E-2</v>
      </c>
      <c r="N15" s="21">
        <v>-1.8460999999999991E-2</v>
      </c>
      <c r="O15" s="21">
        <v>0.113575</v>
      </c>
    </row>
    <row r="16" spans="1:15" x14ac:dyDescent="0.3">
      <c r="A16" s="31">
        <v>14</v>
      </c>
      <c r="B16" s="21">
        <v>0.289163</v>
      </c>
      <c r="C16" s="21">
        <v>0.13969700000000002</v>
      </c>
      <c r="D16" s="21">
        <v>0.43862899999999999</v>
      </c>
      <c r="E16" s="21">
        <v>0.148975</v>
      </c>
      <c r="F16" s="21">
        <v>6.5347000000000002E-2</v>
      </c>
      <c r="G16" s="21">
        <v>0.232603</v>
      </c>
      <c r="I16" s="31">
        <v>14</v>
      </c>
      <c r="J16" s="21">
        <v>3.5677E-2</v>
      </c>
      <c r="K16" s="21">
        <v>-0.13100699999999998</v>
      </c>
      <c r="L16" s="21">
        <v>0.20236100000000001</v>
      </c>
      <c r="M16" s="21">
        <v>4.5295000000000002E-2</v>
      </c>
      <c r="N16" s="21">
        <v>-1.9111000000000003E-2</v>
      </c>
      <c r="O16" s="21">
        <v>0.10970100000000001</v>
      </c>
    </row>
    <row r="17" spans="1:15" x14ac:dyDescent="0.3">
      <c r="A17" s="31">
        <v>15</v>
      </c>
      <c r="B17" s="21">
        <v>0.28835699999999997</v>
      </c>
      <c r="C17" s="21">
        <v>0.13141499999999998</v>
      </c>
      <c r="D17" s="21">
        <v>0.445299</v>
      </c>
      <c r="E17" s="21">
        <v>0.14527399999999999</v>
      </c>
      <c r="F17" s="21">
        <v>5.303999999999999E-2</v>
      </c>
      <c r="G17" s="21">
        <v>0.237508</v>
      </c>
      <c r="I17" s="31">
        <v>15</v>
      </c>
      <c r="J17" s="21">
        <v>5.1898E-2</v>
      </c>
      <c r="K17" s="21">
        <v>-9.9718000000000001E-2</v>
      </c>
      <c r="L17" s="21">
        <v>0.203514</v>
      </c>
      <c r="M17" s="21">
        <v>4.4978999999999998E-2</v>
      </c>
      <c r="N17" s="21">
        <v>-1.7631000000000001E-2</v>
      </c>
      <c r="O17" s="21">
        <v>0.10758899999999999</v>
      </c>
    </row>
    <row r="18" spans="1:15" x14ac:dyDescent="0.3">
      <c r="I18" s="19"/>
      <c r="J18" s="19"/>
      <c r="K18" s="19"/>
      <c r="L18" s="19"/>
      <c r="M18" s="19"/>
      <c r="N18" s="19"/>
      <c r="O18" s="19"/>
    </row>
    <row r="22" spans="1:15" x14ac:dyDescent="0.3">
      <c r="G22" t="s">
        <v>12</v>
      </c>
    </row>
  </sheetData>
  <mergeCells count="2">
    <mergeCell ref="A2:G2"/>
    <mergeCell ref="I2:O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8"/>
  <sheetViews>
    <sheetView workbookViewId="0"/>
  </sheetViews>
  <sheetFormatPr defaultRowHeight="14.4" x14ac:dyDescent="0.3"/>
  <cols>
    <col min="1" max="1" width="10.33203125" customWidth="1"/>
    <col min="3" max="3" width="10.33203125" style="19" customWidth="1"/>
  </cols>
  <sheetData>
    <row r="1" spans="1:2" x14ac:dyDescent="0.3">
      <c r="A1" s="16" t="s">
        <v>456</v>
      </c>
      <c r="B1" s="1" t="s">
        <v>457</v>
      </c>
    </row>
    <row r="2" spans="1:2" x14ac:dyDescent="0.3">
      <c r="A2" s="7">
        <v>21976</v>
      </c>
      <c r="B2">
        <v>0</v>
      </c>
    </row>
    <row r="3" spans="1:2" x14ac:dyDescent="0.3">
      <c r="A3" s="7">
        <v>21997</v>
      </c>
      <c r="B3">
        <v>0</v>
      </c>
    </row>
    <row r="4" spans="1:2" ht="15" customHeight="1" x14ac:dyDescent="0.3">
      <c r="A4" s="7">
        <v>22018</v>
      </c>
      <c r="B4">
        <v>0</v>
      </c>
    </row>
    <row r="5" spans="1:2" x14ac:dyDescent="0.3">
      <c r="A5" s="7">
        <v>22039</v>
      </c>
      <c r="B5">
        <v>0</v>
      </c>
    </row>
    <row r="6" spans="1:2" x14ac:dyDescent="0.3">
      <c r="A6" s="7">
        <v>22060</v>
      </c>
      <c r="B6">
        <v>0</v>
      </c>
    </row>
    <row r="7" spans="1:2" x14ac:dyDescent="0.3">
      <c r="A7" s="7">
        <v>22081</v>
      </c>
      <c r="B7">
        <v>0</v>
      </c>
    </row>
    <row r="8" spans="1:2" x14ac:dyDescent="0.3">
      <c r="A8" s="7">
        <v>22103</v>
      </c>
      <c r="B8">
        <v>0</v>
      </c>
    </row>
    <row r="9" spans="1:2" x14ac:dyDescent="0.3">
      <c r="A9" s="7">
        <v>22123</v>
      </c>
      <c r="B9">
        <v>0</v>
      </c>
    </row>
    <row r="10" spans="1:2" x14ac:dyDescent="0.3">
      <c r="A10" s="7">
        <v>22144</v>
      </c>
      <c r="B10">
        <v>0</v>
      </c>
    </row>
    <row r="11" spans="1:2" x14ac:dyDescent="0.3">
      <c r="A11" s="7">
        <v>22172</v>
      </c>
      <c r="B11">
        <v>0</v>
      </c>
    </row>
    <row r="12" spans="1:2" x14ac:dyDescent="0.3">
      <c r="A12" s="7">
        <v>22193</v>
      </c>
      <c r="B12">
        <v>0</v>
      </c>
    </row>
    <row r="13" spans="1:2" x14ac:dyDescent="0.3">
      <c r="A13" s="7">
        <v>22214</v>
      </c>
      <c r="B13">
        <v>0</v>
      </c>
    </row>
    <row r="14" spans="1:2" x14ac:dyDescent="0.3">
      <c r="A14" s="7">
        <v>22242</v>
      </c>
      <c r="B14">
        <v>0</v>
      </c>
    </row>
    <row r="15" spans="1:2" x14ac:dyDescent="0.3">
      <c r="A15" s="7">
        <v>22263</v>
      </c>
      <c r="B15">
        <v>0</v>
      </c>
    </row>
    <row r="16" spans="1:2" x14ac:dyDescent="0.3">
      <c r="A16" s="7">
        <v>22291</v>
      </c>
      <c r="B16">
        <v>0</v>
      </c>
    </row>
    <row r="17" spans="1:2" x14ac:dyDescent="0.3">
      <c r="A17" s="7">
        <v>22305</v>
      </c>
      <c r="B17">
        <v>0</v>
      </c>
    </row>
    <row r="18" spans="1:2" x14ac:dyDescent="0.3">
      <c r="A18" s="7">
        <v>22319</v>
      </c>
      <c r="B18">
        <v>0</v>
      </c>
    </row>
    <row r="19" spans="1:2" x14ac:dyDescent="0.3">
      <c r="A19" s="7">
        <v>22347</v>
      </c>
      <c r="B19">
        <v>0</v>
      </c>
    </row>
    <row r="20" spans="1:2" x14ac:dyDescent="0.3">
      <c r="A20" s="7">
        <v>22368</v>
      </c>
      <c r="B20">
        <v>0</v>
      </c>
    </row>
    <row r="21" spans="1:2" x14ac:dyDescent="0.3">
      <c r="A21" s="7">
        <v>22389</v>
      </c>
      <c r="B21">
        <v>0</v>
      </c>
    </row>
    <row r="22" spans="1:2" x14ac:dyDescent="0.3">
      <c r="A22" s="7">
        <v>22410</v>
      </c>
      <c r="B22">
        <v>0</v>
      </c>
    </row>
    <row r="23" spans="1:2" x14ac:dyDescent="0.3">
      <c r="A23" s="7">
        <v>22438</v>
      </c>
      <c r="B23">
        <v>0</v>
      </c>
    </row>
    <row r="24" spans="1:2" x14ac:dyDescent="0.3">
      <c r="A24" s="7">
        <v>22452</v>
      </c>
      <c r="B24">
        <v>0</v>
      </c>
    </row>
    <row r="25" spans="1:2" x14ac:dyDescent="0.3">
      <c r="A25" s="7">
        <v>22473</v>
      </c>
      <c r="B25">
        <v>0</v>
      </c>
    </row>
    <row r="26" spans="1:2" x14ac:dyDescent="0.3">
      <c r="A26" s="20">
        <v>22494</v>
      </c>
      <c r="B26">
        <v>0</v>
      </c>
    </row>
    <row r="27" spans="1:2" x14ac:dyDescent="0.3">
      <c r="A27" s="7">
        <v>22515</v>
      </c>
      <c r="B27">
        <v>0</v>
      </c>
    </row>
    <row r="28" spans="1:2" x14ac:dyDescent="0.3">
      <c r="A28" s="7">
        <v>22536</v>
      </c>
      <c r="B28">
        <v>0</v>
      </c>
    </row>
    <row r="29" spans="1:2" x14ac:dyDescent="0.3">
      <c r="A29" s="7">
        <v>22557</v>
      </c>
      <c r="B29">
        <v>0</v>
      </c>
    </row>
    <row r="30" spans="1:2" x14ac:dyDescent="0.3">
      <c r="A30" s="7">
        <v>22578</v>
      </c>
      <c r="B30">
        <v>0</v>
      </c>
    </row>
    <row r="31" spans="1:2" x14ac:dyDescent="0.3">
      <c r="A31" s="7">
        <v>22599</v>
      </c>
      <c r="B31">
        <v>0</v>
      </c>
    </row>
    <row r="32" spans="1:2" x14ac:dyDescent="0.3">
      <c r="A32" s="7">
        <v>22620</v>
      </c>
      <c r="B32">
        <v>0</v>
      </c>
    </row>
    <row r="33" spans="1:2" x14ac:dyDescent="0.3">
      <c r="A33" s="7">
        <v>22634</v>
      </c>
      <c r="B33">
        <v>0</v>
      </c>
    </row>
    <row r="34" spans="1:2" x14ac:dyDescent="0.3">
      <c r="A34" s="7">
        <v>22655</v>
      </c>
      <c r="B34">
        <v>0</v>
      </c>
    </row>
    <row r="35" spans="1:2" x14ac:dyDescent="0.3">
      <c r="A35" s="7">
        <v>22669</v>
      </c>
      <c r="B35">
        <v>0</v>
      </c>
    </row>
    <row r="36" spans="1:2" x14ac:dyDescent="0.3">
      <c r="A36" s="7">
        <v>22690</v>
      </c>
      <c r="B36">
        <v>0</v>
      </c>
    </row>
    <row r="37" spans="1:2" x14ac:dyDescent="0.3">
      <c r="A37" s="7">
        <v>22711</v>
      </c>
      <c r="B37">
        <v>0</v>
      </c>
    </row>
    <row r="38" spans="1:2" x14ac:dyDescent="0.3">
      <c r="A38" s="7">
        <v>22732</v>
      </c>
      <c r="B38">
        <v>0</v>
      </c>
    </row>
    <row r="39" spans="1:2" x14ac:dyDescent="0.3">
      <c r="A39" s="7">
        <v>22753</v>
      </c>
      <c r="B39">
        <v>0</v>
      </c>
    </row>
    <row r="40" spans="1:2" x14ac:dyDescent="0.3">
      <c r="A40" s="7">
        <v>22774</v>
      </c>
      <c r="B40">
        <v>0</v>
      </c>
    </row>
    <row r="41" spans="1:2" x14ac:dyDescent="0.3">
      <c r="A41" s="7">
        <v>22795</v>
      </c>
      <c r="B41">
        <v>0</v>
      </c>
    </row>
    <row r="42" spans="1:2" x14ac:dyDescent="0.3">
      <c r="A42" s="7">
        <v>22816</v>
      </c>
      <c r="B42">
        <v>0</v>
      </c>
    </row>
    <row r="43" spans="1:2" x14ac:dyDescent="0.3">
      <c r="A43" s="7">
        <v>22837</v>
      </c>
      <c r="B43">
        <v>0</v>
      </c>
    </row>
    <row r="44" spans="1:2" x14ac:dyDescent="0.3">
      <c r="A44" s="7">
        <v>22858</v>
      </c>
      <c r="B44">
        <v>0</v>
      </c>
    </row>
    <row r="45" spans="1:2" x14ac:dyDescent="0.3">
      <c r="A45" s="7">
        <v>22879</v>
      </c>
      <c r="B45">
        <v>0</v>
      </c>
    </row>
    <row r="46" spans="1:2" x14ac:dyDescent="0.3">
      <c r="A46" s="7">
        <v>22900</v>
      </c>
      <c r="B46">
        <v>0</v>
      </c>
    </row>
    <row r="47" spans="1:2" x14ac:dyDescent="0.3">
      <c r="A47" s="7">
        <v>22921</v>
      </c>
      <c r="B47">
        <v>0</v>
      </c>
    </row>
    <row r="48" spans="1:2" x14ac:dyDescent="0.3">
      <c r="A48" s="7">
        <v>22942</v>
      </c>
      <c r="B48">
        <v>0</v>
      </c>
    </row>
    <row r="49" spans="1:2" x14ac:dyDescent="0.3">
      <c r="A49" s="7">
        <v>22963</v>
      </c>
      <c r="B49">
        <v>0</v>
      </c>
    </row>
    <row r="50" spans="1:2" x14ac:dyDescent="0.3">
      <c r="A50" s="7">
        <v>22984</v>
      </c>
      <c r="B50">
        <v>0</v>
      </c>
    </row>
    <row r="51" spans="1:2" x14ac:dyDescent="0.3">
      <c r="A51" s="7">
        <v>22998</v>
      </c>
      <c r="B51">
        <v>0</v>
      </c>
    </row>
    <row r="52" spans="1:2" x14ac:dyDescent="0.3">
      <c r="A52" s="7">
        <v>23019</v>
      </c>
      <c r="B52">
        <v>0</v>
      </c>
    </row>
    <row r="53" spans="1:2" x14ac:dyDescent="0.3">
      <c r="A53" s="7">
        <v>23040</v>
      </c>
      <c r="B53">
        <v>0</v>
      </c>
    </row>
    <row r="54" spans="1:2" x14ac:dyDescent="0.3">
      <c r="A54" s="7">
        <v>23054</v>
      </c>
      <c r="B54">
        <v>0</v>
      </c>
    </row>
    <row r="55" spans="1:2" x14ac:dyDescent="0.3">
      <c r="A55" s="7">
        <v>23075</v>
      </c>
      <c r="B55">
        <v>0</v>
      </c>
    </row>
    <row r="56" spans="1:2" x14ac:dyDescent="0.3">
      <c r="A56" s="7">
        <v>23096</v>
      </c>
      <c r="B56">
        <v>0</v>
      </c>
    </row>
    <row r="57" spans="1:2" x14ac:dyDescent="0.3">
      <c r="A57" s="7">
        <v>23117</v>
      </c>
      <c r="B57">
        <v>0</v>
      </c>
    </row>
    <row r="58" spans="1:2" x14ac:dyDescent="0.3">
      <c r="A58" s="7">
        <v>23138</v>
      </c>
      <c r="B58">
        <v>0</v>
      </c>
    </row>
    <row r="59" spans="1:2" x14ac:dyDescent="0.3">
      <c r="A59" s="7">
        <v>23159</v>
      </c>
      <c r="B59">
        <v>0</v>
      </c>
    </row>
    <row r="60" spans="1:2" x14ac:dyDescent="0.3">
      <c r="A60" s="7">
        <v>23180</v>
      </c>
      <c r="B60">
        <v>0</v>
      </c>
    </row>
    <row r="61" spans="1:2" x14ac:dyDescent="0.3">
      <c r="A61" s="7">
        <v>23201</v>
      </c>
      <c r="B61">
        <v>0</v>
      </c>
    </row>
    <row r="62" spans="1:2" x14ac:dyDescent="0.3">
      <c r="A62" s="7">
        <v>23222</v>
      </c>
      <c r="B62">
        <v>0</v>
      </c>
    </row>
    <row r="63" spans="1:2" x14ac:dyDescent="0.3">
      <c r="A63" s="7">
        <v>23243</v>
      </c>
      <c r="B63">
        <v>0</v>
      </c>
    </row>
    <row r="64" spans="1:2" x14ac:dyDescent="0.3">
      <c r="A64" s="7">
        <v>23264</v>
      </c>
      <c r="B64">
        <v>0</v>
      </c>
    </row>
    <row r="65" spans="1:2" x14ac:dyDescent="0.3">
      <c r="A65" s="7">
        <v>23285</v>
      </c>
      <c r="B65">
        <v>0</v>
      </c>
    </row>
    <row r="66" spans="1:2" x14ac:dyDescent="0.3">
      <c r="A66" s="7">
        <v>23306</v>
      </c>
      <c r="B66">
        <v>0</v>
      </c>
    </row>
    <row r="67" spans="1:2" x14ac:dyDescent="0.3">
      <c r="A67" s="7">
        <v>23327</v>
      </c>
      <c r="B67">
        <v>0</v>
      </c>
    </row>
    <row r="68" spans="1:2" x14ac:dyDescent="0.3">
      <c r="A68" s="7">
        <v>23348</v>
      </c>
      <c r="B68">
        <v>0</v>
      </c>
    </row>
    <row r="69" spans="1:2" x14ac:dyDescent="0.3">
      <c r="A69" s="7">
        <v>23362</v>
      </c>
      <c r="B69">
        <v>0</v>
      </c>
    </row>
    <row r="70" spans="1:2" x14ac:dyDescent="0.3">
      <c r="A70" s="7">
        <v>23383</v>
      </c>
      <c r="B70">
        <v>0</v>
      </c>
    </row>
    <row r="71" spans="1:2" x14ac:dyDescent="0.3">
      <c r="A71" s="7">
        <v>23404</v>
      </c>
      <c r="B71">
        <v>0</v>
      </c>
    </row>
    <row r="72" spans="1:2" x14ac:dyDescent="0.3">
      <c r="A72" s="7">
        <v>23418</v>
      </c>
      <c r="B72">
        <v>0</v>
      </c>
    </row>
    <row r="73" spans="1:2" x14ac:dyDescent="0.3">
      <c r="A73" s="7">
        <v>23439</v>
      </c>
      <c r="B73">
        <v>0</v>
      </c>
    </row>
    <row r="74" spans="1:2" x14ac:dyDescent="0.3">
      <c r="A74" s="7">
        <v>23460</v>
      </c>
      <c r="B74">
        <v>0</v>
      </c>
    </row>
    <row r="75" spans="1:2" x14ac:dyDescent="0.3">
      <c r="A75" s="7">
        <v>23481</v>
      </c>
      <c r="B75">
        <v>0</v>
      </c>
    </row>
    <row r="76" spans="1:2" x14ac:dyDescent="0.3">
      <c r="A76" s="7">
        <v>23502</v>
      </c>
      <c r="B76">
        <v>0</v>
      </c>
    </row>
    <row r="77" spans="1:2" x14ac:dyDescent="0.3">
      <c r="A77" s="7">
        <v>23523</v>
      </c>
      <c r="B77">
        <v>0</v>
      </c>
    </row>
    <row r="78" spans="1:2" x14ac:dyDescent="0.3">
      <c r="A78" s="7">
        <v>23545</v>
      </c>
      <c r="B78">
        <v>0</v>
      </c>
    </row>
    <row r="79" spans="1:2" x14ac:dyDescent="0.3">
      <c r="A79" s="7">
        <v>23565</v>
      </c>
      <c r="B79">
        <v>0</v>
      </c>
    </row>
    <row r="80" spans="1:2" x14ac:dyDescent="0.3">
      <c r="A80" s="7">
        <v>23586</v>
      </c>
      <c r="B80">
        <v>0</v>
      </c>
    </row>
    <row r="81" spans="1:2" x14ac:dyDescent="0.3">
      <c r="A81" s="7">
        <v>23607</v>
      </c>
      <c r="B81">
        <v>0</v>
      </c>
    </row>
    <row r="82" spans="1:2" x14ac:dyDescent="0.3">
      <c r="A82" s="7">
        <v>23628</v>
      </c>
      <c r="B82">
        <v>0</v>
      </c>
    </row>
    <row r="83" spans="1:2" x14ac:dyDescent="0.3">
      <c r="A83" s="7">
        <v>23649</v>
      </c>
      <c r="B83">
        <v>0</v>
      </c>
    </row>
    <row r="84" spans="1:2" x14ac:dyDescent="0.3">
      <c r="A84" s="7">
        <v>23670</v>
      </c>
      <c r="B84">
        <v>0</v>
      </c>
    </row>
    <row r="85" spans="1:2" x14ac:dyDescent="0.3">
      <c r="A85" s="7">
        <v>23691</v>
      </c>
      <c r="B85">
        <v>0</v>
      </c>
    </row>
    <row r="86" spans="1:2" x14ac:dyDescent="0.3">
      <c r="A86" s="7">
        <v>23712</v>
      </c>
      <c r="B86">
        <v>0</v>
      </c>
    </row>
    <row r="87" spans="1:2" x14ac:dyDescent="0.3">
      <c r="A87" s="7">
        <v>23726</v>
      </c>
      <c r="B87">
        <v>0</v>
      </c>
    </row>
    <row r="88" spans="1:2" x14ac:dyDescent="0.3">
      <c r="A88" s="7">
        <v>23754</v>
      </c>
      <c r="B88">
        <v>0</v>
      </c>
    </row>
    <row r="89" spans="1:2" x14ac:dyDescent="0.3">
      <c r="A89" s="7">
        <v>23775</v>
      </c>
      <c r="B89">
        <v>0</v>
      </c>
    </row>
    <row r="90" spans="1:2" x14ac:dyDescent="0.3">
      <c r="A90" s="7">
        <v>23803</v>
      </c>
      <c r="B90">
        <v>0</v>
      </c>
    </row>
    <row r="91" spans="1:2" x14ac:dyDescent="0.3">
      <c r="A91" s="7">
        <v>23824</v>
      </c>
      <c r="B91">
        <v>0</v>
      </c>
    </row>
    <row r="92" spans="1:2" x14ac:dyDescent="0.3">
      <c r="A92" s="7">
        <v>23845</v>
      </c>
      <c r="B92">
        <v>0</v>
      </c>
    </row>
    <row r="93" spans="1:2" x14ac:dyDescent="0.3">
      <c r="A93" s="7">
        <v>23873</v>
      </c>
      <c r="B93">
        <v>0</v>
      </c>
    </row>
    <row r="94" spans="1:2" x14ac:dyDescent="0.3">
      <c r="A94" s="7">
        <v>23887</v>
      </c>
      <c r="B94">
        <v>0</v>
      </c>
    </row>
    <row r="95" spans="1:2" x14ac:dyDescent="0.3">
      <c r="A95" s="7">
        <v>23908</v>
      </c>
      <c r="B95">
        <v>0</v>
      </c>
    </row>
    <row r="96" spans="1:2" x14ac:dyDescent="0.3">
      <c r="A96" s="7">
        <v>23936</v>
      </c>
      <c r="B96">
        <v>0</v>
      </c>
    </row>
    <row r="97" spans="1:2" x14ac:dyDescent="0.3">
      <c r="A97" s="7">
        <v>23964</v>
      </c>
      <c r="B97">
        <v>0</v>
      </c>
    </row>
    <row r="98" spans="1:2" x14ac:dyDescent="0.3">
      <c r="A98" s="7">
        <v>23985</v>
      </c>
      <c r="B98">
        <v>0</v>
      </c>
    </row>
    <row r="99" spans="1:2" x14ac:dyDescent="0.3">
      <c r="A99" s="7">
        <v>24013</v>
      </c>
      <c r="B99">
        <v>0</v>
      </c>
    </row>
    <row r="100" spans="1:2" x14ac:dyDescent="0.3">
      <c r="A100" s="7">
        <v>24027</v>
      </c>
      <c r="B100">
        <v>0</v>
      </c>
    </row>
    <row r="101" spans="1:2" x14ac:dyDescent="0.3">
      <c r="A101" s="7">
        <v>24048</v>
      </c>
      <c r="B101">
        <v>0</v>
      </c>
    </row>
    <row r="102" spans="1:2" x14ac:dyDescent="0.3">
      <c r="A102" s="7">
        <v>24069</v>
      </c>
      <c r="B102">
        <v>1.0442119332539732E-3</v>
      </c>
    </row>
    <row r="103" spans="1:2" x14ac:dyDescent="0.3">
      <c r="A103" s="7">
        <v>24090</v>
      </c>
      <c r="B103">
        <v>1.1664120000466564E-3</v>
      </c>
    </row>
    <row r="104" spans="1:2" x14ac:dyDescent="0.3">
      <c r="A104" s="7">
        <v>24118</v>
      </c>
      <c r="B104">
        <v>1.1761800025875959E-3</v>
      </c>
    </row>
    <row r="105" spans="1:2" x14ac:dyDescent="0.3">
      <c r="A105" s="7">
        <v>24146</v>
      </c>
      <c r="B105">
        <v>1.112124379990658E-3</v>
      </c>
    </row>
    <row r="106" spans="1:2" x14ac:dyDescent="0.3">
      <c r="A106" s="7">
        <v>24167</v>
      </c>
      <c r="B106">
        <v>0</v>
      </c>
    </row>
    <row r="107" spans="1:2" x14ac:dyDescent="0.3">
      <c r="A107" s="7">
        <v>24188</v>
      </c>
      <c r="B107">
        <v>0</v>
      </c>
    </row>
    <row r="108" spans="1:2" x14ac:dyDescent="0.3">
      <c r="A108" s="7">
        <v>24209</v>
      </c>
      <c r="B108">
        <v>0</v>
      </c>
    </row>
    <row r="109" spans="1:2" x14ac:dyDescent="0.3">
      <c r="A109" s="7">
        <v>24237</v>
      </c>
      <c r="B109">
        <v>9.9437185529900759E-4</v>
      </c>
    </row>
    <row r="110" spans="1:2" x14ac:dyDescent="0.3">
      <c r="A110" s="7">
        <v>24265</v>
      </c>
      <c r="B110">
        <v>9.7533380799578659E-4</v>
      </c>
    </row>
    <row r="111" spans="1:2" x14ac:dyDescent="0.3">
      <c r="A111" s="7">
        <v>24286</v>
      </c>
      <c r="B111">
        <v>9.3187960115553067E-4</v>
      </c>
    </row>
    <row r="112" spans="1:2" x14ac:dyDescent="0.3">
      <c r="A112" s="7">
        <v>24314</v>
      </c>
      <c r="B112">
        <v>8.9570420264411881E-4</v>
      </c>
    </row>
    <row r="113" spans="1:2" x14ac:dyDescent="0.3">
      <c r="A113" s="7">
        <v>24342</v>
      </c>
      <c r="B113">
        <v>0</v>
      </c>
    </row>
    <row r="114" spans="1:2" x14ac:dyDescent="0.3">
      <c r="A114" s="7">
        <v>24363</v>
      </c>
      <c r="B114">
        <v>0</v>
      </c>
    </row>
    <row r="115" spans="1:2" x14ac:dyDescent="0.3">
      <c r="A115" s="7">
        <v>24384</v>
      </c>
      <c r="B115">
        <v>0</v>
      </c>
    </row>
    <row r="116" spans="1:2" x14ac:dyDescent="0.3">
      <c r="A116" s="7">
        <v>24412</v>
      </c>
      <c r="B116">
        <v>0</v>
      </c>
    </row>
    <row r="117" spans="1:2" x14ac:dyDescent="0.3">
      <c r="A117" s="7">
        <v>24433</v>
      </c>
      <c r="B117">
        <v>0</v>
      </c>
    </row>
    <row r="118" spans="1:2" x14ac:dyDescent="0.3">
      <c r="A118" s="7">
        <v>24454</v>
      </c>
      <c r="B118">
        <v>9.9070716677564447E-4</v>
      </c>
    </row>
    <row r="119" spans="1:2" x14ac:dyDescent="0.3">
      <c r="A119" s="7">
        <v>24482</v>
      </c>
      <c r="B119">
        <v>1.0051665560983454E-3</v>
      </c>
    </row>
    <row r="120" spans="1:2" x14ac:dyDescent="0.3">
      <c r="A120" s="7">
        <v>24510</v>
      </c>
      <c r="B120">
        <v>3.9828736433336655E-3</v>
      </c>
    </row>
    <row r="121" spans="1:2" x14ac:dyDescent="0.3">
      <c r="A121" s="7">
        <v>24538</v>
      </c>
      <c r="B121">
        <v>3.7957866767887646E-3</v>
      </c>
    </row>
    <row r="122" spans="1:2" x14ac:dyDescent="0.3">
      <c r="A122" s="7">
        <v>24566</v>
      </c>
      <c r="B122">
        <v>2.7917624396281374E-3</v>
      </c>
    </row>
    <row r="123" spans="1:2" x14ac:dyDescent="0.3">
      <c r="A123" s="7">
        <v>24594</v>
      </c>
      <c r="B123">
        <v>2.6972110837394135E-3</v>
      </c>
    </row>
    <row r="124" spans="1:2" x14ac:dyDescent="0.3">
      <c r="A124" s="7">
        <v>24615</v>
      </c>
      <c r="B124">
        <v>0</v>
      </c>
    </row>
    <row r="125" spans="1:2" x14ac:dyDescent="0.3">
      <c r="A125" s="7">
        <v>24643</v>
      </c>
      <c r="B125">
        <v>0</v>
      </c>
    </row>
    <row r="126" spans="1:2" x14ac:dyDescent="0.3">
      <c r="A126" s="7">
        <v>24671</v>
      </c>
      <c r="B126">
        <v>0</v>
      </c>
    </row>
    <row r="127" spans="1:2" x14ac:dyDescent="0.3">
      <c r="A127" s="7">
        <v>24699</v>
      </c>
      <c r="B127">
        <v>0</v>
      </c>
    </row>
    <row r="128" spans="1:2" x14ac:dyDescent="0.3">
      <c r="A128" s="7">
        <v>24727</v>
      </c>
      <c r="B128">
        <v>0</v>
      </c>
    </row>
    <row r="129" spans="1:2" x14ac:dyDescent="0.3">
      <c r="A129" s="7">
        <v>24748</v>
      </c>
      <c r="B129">
        <v>0</v>
      </c>
    </row>
    <row r="130" spans="1:2" x14ac:dyDescent="0.3">
      <c r="A130" s="7">
        <v>24769</v>
      </c>
      <c r="B130">
        <v>0</v>
      </c>
    </row>
    <row r="131" spans="1:2" x14ac:dyDescent="0.3">
      <c r="A131" s="7">
        <v>24790</v>
      </c>
      <c r="B131">
        <v>0</v>
      </c>
    </row>
    <row r="132" spans="1:2" x14ac:dyDescent="0.3">
      <c r="A132" s="7">
        <v>24803</v>
      </c>
      <c r="B132">
        <v>0</v>
      </c>
    </row>
    <row r="133" spans="1:2" x14ac:dyDescent="0.3">
      <c r="A133" s="7">
        <v>24818</v>
      </c>
      <c r="B133">
        <v>0</v>
      </c>
    </row>
    <row r="134" spans="1:2" x14ac:dyDescent="0.3">
      <c r="A134" s="7">
        <v>24846</v>
      </c>
      <c r="B134">
        <v>0</v>
      </c>
    </row>
    <row r="135" spans="1:2" x14ac:dyDescent="0.3">
      <c r="A135" s="7">
        <v>24874</v>
      </c>
      <c r="B135">
        <v>0</v>
      </c>
    </row>
    <row r="136" spans="1:2" x14ac:dyDescent="0.3">
      <c r="A136" s="7">
        <v>24902</v>
      </c>
      <c r="B136">
        <v>0</v>
      </c>
    </row>
    <row r="137" spans="1:2" x14ac:dyDescent="0.3">
      <c r="A137" s="7">
        <v>24930</v>
      </c>
      <c r="B137">
        <v>3.4752691161521821E-3</v>
      </c>
    </row>
    <row r="138" spans="1:2" x14ac:dyDescent="0.3">
      <c r="A138" s="7">
        <v>24958</v>
      </c>
      <c r="B138">
        <v>3.4762355844855605E-3</v>
      </c>
    </row>
    <row r="139" spans="1:2" x14ac:dyDescent="0.3">
      <c r="A139" s="7">
        <v>24986</v>
      </c>
      <c r="B139">
        <v>3.5293910035823317E-3</v>
      </c>
    </row>
    <row r="140" spans="1:2" x14ac:dyDescent="0.3">
      <c r="A140" s="7">
        <v>25007</v>
      </c>
      <c r="B140">
        <v>3.7778260499995277E-3</v>
      </c>
    </row>
    <row r="141" spans="1:2" x14ac:dyDescent="0.3">
      <c r="A141" s="7">
        <v>25035</v>
      </c>
      <c r="B141">
        <v>0</v>
      </c>
    </row>
    <row r="142" spans="1:2" x14ac:dyDescent="0.3">
      <c r="A142" s="7">
        <v>25063</v>
      </c>
      <c r="B142">
        <v>0</v>
      </c>
    </row>
    <row r="143" spans="1:2" x14ac:dyDescent="0.3">
      <c r="A143" s="7">
        <v>25091</v>
      </c>
      <c r="B143">
        <v>0</v>
      </c>
    </row>
    <row r="144" spans="1:2" x14ac:dyDescent="0.3">
      <c r="A144" s="7">
        <v>25119</v>
      </c>
      <c r="B144">
        <v>0</v>
      </c>
    </row>
    <row r="145" spans="1:2" x14ac:dyDescent="0.3">
      <c r="A145" s="7">
        <v>25140</v>
      </c>
      <c r="B145">
        <v>0</v>
      </c>
    </row>
    <row r="146" spans="1:2" x14ac:dyDescent="0.3">
      <c r="A146" s="7">
        <v>25168</v>
      </c>
      <c r="B146">
        <v>1.8197534234111277E-3</v>
      </c>
    </row>
    <row r="147" spans="1:2" x14ac:dyDescent="0.3">
      <c r="A147" s="7">
        <v>25189</v>
      </c>
      <c r="B147">
        <v>1.7615558060879368E-3</v>
      </c>
    </row>
    <row r="148" spans="1:2" x14ac:dyDescent="0.3">
      <c r="A148" s="7">
        <v>25217</v>
      </c>
      <c r="B148">
        <v>1.7896771422435394E-3</v>
      </c>
    </row>
    <row r="149" spans="1:2" x14ac:dyDescent="0.3">
      <c r="A149" s="7">
        <v>25238</v>
      </c>
      <c r="B149">
        <v>2.9116884881542808E-3</v>
      </c>
    </row>
    <row r="150" spans="1:2" x14ac:dyDescent="0.3">
      <c r="A150" s="7">
        <v>25266</v>
      </c>
      <c r="B150">
        <v>9.4214299846430687E-4</v>
      </c>
    </row>
    <row r="151" spans="1:2" x14ac:dyDescent="0.3">
      <c r="A151" s="7">
        <v>25294</v>
      </c>
      <c r="B151">
        <v>4.5099082684658199E-3</v>
      </c>
    </row>
    <row r="152" spans="1:2" x14ac:dyDescent="0.3">
      <c r="A152" s="7">
        <v>25322</v>
      </c>
      <c r="B152">
        <v>5.4725551359929951E-3</v>
      </c>
    </row>
    <row r="153" spans="1:2" x14ac:dyDescent="0.3">
      <c r="A153" s="7">
        <v>25350</v>
      </c>
      <c r="B153">
        <v>6.5346664052800098E-3</v>
      </c>
    </row>
    <row r="154" spans="1:2" x14ac:dyDescent="0.3">
      <c r="A154" s="7">
        <v>25378</v>
      </c>
      <c r="B154">
        <v>7.4848198497422412E-3</v>
      </c>
    </row>
    <row r="155" spans="1:2" x14ac:dyDescent="0.3">
      <c r="A155" s="7">
        <v>25399</v>
      </c>
      <c r="B155">
        <v>3.9791888423544863E-3</v>
      </c>
    </row>
    <row r="156" spans="1:2" x14ac:dyDescent="0.3">
      <c r="A156" s="7">
        <v>25427</v>
      </c>
      <c r="B156">
        <v>2.9199637924489734E-3</v>
      </c>
    </row>
    <row r="157" spans="1:2" x14ac:dyDescent="0.3">
      <c r="A157" s="7">
        <v>25455</v>
      </c>
      <c r="B157">
        <v>1.9770660340055358E-3</v>
      </c>
    </row>
    <row r="158" spans="1:2" x14ac:dyDescent="0.3">
      <c r="A158" s="7">
        <v>25483</v>
      </c>
      <c r="B158">
        <v>6.0755186974087915E-3</v>
      </c>
    </row>
    <row r="159" spans="1:2" x14ac:dyDescent="0.3">
      <c r="A159" s="7">
        <v>25504</v>
      </c>
      <c r="B159">
        <v>6.7201720364041323E-3</v>
      </c>
    </row>
    <row r="160" spans="1:2" x14ac:dyDescent="0.3">
      <c r="A160" s="7">
        <v>25532</v>
      </c>
      <c r="B160">
        <v>6.4018144571261343E-3</v>
      </c>
    </row>
    <row r="161" spans="1:2" x14ac:dyDescent="0.3">
      <c r="A161" s="7">
        <v>25553</v>
      </c>
      <c r="B161">
        <v>6.5419337956299888E-3</v>
      </c>
    </row>
    <row r="162" spans="1:2" x14ac:dyDescent="0.3">
      <c r="A162" s="7">
        <v>25583</v>
      </c>
      <c r="B162">
        <v>1.7942530076166042E-3</v>
      </c>
    </row>
    <row r="163" spans="1:2" x14ac:dyDescent="0.3">
      <c r="A163" s="7">
        <v>25609</v>
      </c>
      <c r="B163">
        <v>8.8332980001413325E-4</v>
      </c>
    </row>
    <row r="164" spans="1:2" x14ac:dyDescent="0.3">
      <c r="A164" s="7">
        <v>25637</v>
      </c>
      <c r="B164">
        <v>9.2170146089681554E-4</v>
      </c>
    </row>
    <row r="165" spans="1:2" x14ac:dyDescent="0.3">
      <c r="A165" s="7">
        <v>25665</v>
      </c>
      <c r="B165">
        <v>1.8022889069117781E-3</v>
      </c>
    </row>
    <row r="166" spans="1:2" x14ac:dyDescent="0.3">
      <c r="A166" s="7">
        <v>25693</v>
      </c>
      <c r="B166">
        <v>2.0526294182848228E-3</v>
      </c>
    </row>
    <row r="167" spans="1:2" x14ac:dyDescent="0.3">
      <c r="A167" s="7">
        <v>25714</v>
      </c>
      <c r="B167">
        <v>3.6694554528108026E-3</v>
      </c>
    </row>
    <row r="168" spans="1:2" x14ac:dyDescent="0.3">
      <c r="A168" s="7">
        <v>25742</v>
      </c>
      <c r="B168">
        <v>6.1273008014509443E-3</v>
      </c>
    </row>
    <row r="169" spans="1:2" x14ac:dyDescent="0.3">
      <c r="A169" s="7">
        <v>25770</v>
      </c>
      <c r="B169">
        <v>3.8439854441084517E-3</v>
      </c>
    </row>
    <row r="170" spans="1:2" x14ac:dyDescent="0.3">
      <c r="A170" s="7">
        <v>25798</v>
      </c>
      <c r="B170">
        <v>3.7274026216065109E-3</v>
      </c>
    </row>
    <row r="171" spans="1:2" x14ac:dyDescent="0.3">
      <c r="A171" s="7">
        <v>25826</v>
      </c>
      <c r="B171">
        <v>2.3160210757917896E-3</v>
      </c>
    </row>
    <row r="172" spans="1:2" x14ac:dyDescent="0.3">
      <c r="A172" s="7">
        <v>25861</v>
      </c>
      <c r="B172">
        <v>1.1795791261677833E-3</v>
      </c>
    </row>
    <row r="173" spans="1:2" x14ac:dyDescent="0.3">
      <c r="A173" s="7">
        <v>25889</v>
      </c>
      <c r="B173">
        <v>1.0428072370822254E-3</v>
      </c>
    </row>
    <row r="174" spans="1:2" x14ac:dyDescent="0.3">
      <c r="A174" s="7">
        <v>25917</v>
      </c>
      <c r="B174">
        <v>1.0081153283935682E-3</v>
      </c>
    </row>
    <row r="175" spans="1:2" x14ac:dyDescent="0.3">
      <c r="A175" s="7">
        <v>25945</v>
      </c>
      <c r="B175">
        <v>5.8549152013115009E-3</v>
      </c>
    </row>
    <row r="176" spans="1:2" x14ac:dyDescent="0.3">
      <c r="A176" s="7">
        <v>25973</v>
      </c>
      <c r="B176">
        <v>4.6274016214415282E-3</v>
      </c>
    </row>
    <row r="177" spans="1:2" x14ac:dyDescent="0.3">
      <c r="A177" s="7">
        <v>26001</v>
      </c>
      <c r="B177">
        <v>4.7658990391947539E-3</v>
      </c>
    </row>
    <row r="178" spans="1:2" x14ac:dyDescent="0.3">
      <c r="A178" s="7">
        <v>26029</v>
      </c>
      <c r="B178">
        <v>4.7642188110415531E-3</v>
      </c>
    </row>
    <row r="179" spans="1:2" x14ac:dyDescent="0.3">
      <c r="A179" s="7">
        <v>26064</v>
      </c>
      <c r="B179">
        <v>0</v>
      </c>
    </row>
    <row r="180" spans="1:2" x14ac:dyDescent="0.3">
      <c r="A180" s="7">
        <v>26092</v>
      </c>
      <c r="B180">
        <v>0</v>
      </c>
    </row>
    <row r="181" spans="1:2" x14ac:dyDescent="0.3">
      <c r="A181" s="7">
        <v>26113</v>
      </c>
      <c r="B181">
        <v>0</v>
      </c>
    </row>
    <row r="182" spans="1:2" x14ac:dyDescent="0.3">
      <c r="A182" s="7">
        <v>26141</v>
      </c>
      <c r="B182">
        <v>0</v>
      </c>
    </row>
    <row r="183" spans="1:2" x14ac:dyDescent="0.3">
      <c r="A183" s="7">
        <v>26169</v>
      </c>
      <c r="B183">
        <v>9.6465503935792558E-4</v>
      </c>
    </row>
    <row r="184" spans="1:2" x14ac:dyDescent="0.3">
      <c r="A184" s="7">
        <v>26197</v>
      </c>
      <c r="B184">
        <v>9.5707517825525197E-4</v>
      </c>
    </row>
    <row r="185" spans="1:2" x14ac:dyDescent="0.3">
      <c r="A185" s="7">
        <v>26225</v>
      </c>
      <c r="B185">
        <v>1.033816125463925E-3</v>
      </c>
    </row>
    <row r="186" spans="1:2" x14ac:dyDescent="0.3">
      <c r="A186" s="7">
        <v>26253</v>
      </c>
      <c r="B186">
        <v>1.0035928624475624E-3</v>
      </c>
    </row>
    <row r="187" spans="1:2" x14ac:dyDescent="0.3">
      <c r="A187" s="7">
        <v>26281</v>
      </c>
      <c r="B187">
        <v>2.1363184823593503E-3</v>
      </c>
    </row>
    <row r="188" spans="1:2" x14ac:dyDescent="0.3">
      <c r="A188" s="7">
        <v>26309</v>
      </c>
      <c r="B188">
        <v>2.0542950173074357E-3</v>
      </c>
    </row>
    <row r="189" spans="1:2" x14ac:dyDescent="0.3">
      <c r="A189" s="7">
        <v>26344</v>
      </c>
      <c r="B189">
        <v>2.9895962052058833E-3</v>
      </c>
    </row>
    <row r="190" spans="1:2" x14ac:dyDescent="0.3">
      <c r="A190" s="7">
        <v>26379</v>
      </c>
      <c r="B190">
        <v>2.9532209796818399E-3</v>
      </c>
    </row>
    <row r="191" spans="1:2" x14ac:dyDescent="0.3">
      <c r="A191" s="7">
        <v>26407</v>
      </c>
      <c r="B191">
        <v>1.011951142998816E-3</v>
      </c>
    </row>
    <row r="192" spans="1:2" x14ac:dyDescent="0.3">
      <c r="A192" s="7">
        <v>26442</v>
      </c>
      <c r="B192">
        <v>1.0898232306719849E-3</v>
      </c>
    </row>
    <row r="193" spans="1:2" x14ac:dyDescent="0.3">
      <c r="A193" s="7">
        <v>26470</v>
      </c>
      <c r="B193">
        <v>0</v>
      </c>
    </row>
    <row r="194" spans="1:2" x14ac:dyDescent="0.3">
      <c r="A194" s="7">
        <v>26498</v>
      </c>
      <c r="B194">
        <v>0</v>
      </c>
    </row>
    <row r="195" spans="1:2" x14ac:dyDescent="0.3">
      <c r="A195" s="7">
        <v>26526</v>
      </c>
      <c r="B195">
        <v>0</v>
      </c>
    </row>
    <row r="196" spans="1:2" x14ac:dyDescent="0.3">
      <c r="A196" s="7">
        <v>26561</v>
      </c>
      <c r="B196">
        <v>0</v>
      </c>
    </row>
    <row r="197" spans="1:2" x14ac:dyDescent="0.3">
      <c r="A197" s="7">
        <v>26589</v>
      </c>
      <c r="B197">
        <v>0</v>
      </c>
    </row>
    <row r="198" spans="1:2" x14ac:dyDescent="0.3">
      <c r="A198" s="7">
        <v>26624</v>
      </c>
      <c r="B198">
        <v>0</v>
      </c>
    </row>
    <row r="199" spans="1:2" x14ac:dyDescent="0.3">
      <c r="A199" s="7">
        <v>26652</v>
      </c>
      <c r="B199">
        <v>0</v>
      </c>
    </row>
    <row r="200" spans="1:2" x14ac:dyDescent="0.3">
      <c r="A200" s="7">
        <v>26680</v>
      </c>
      <c r="B200">
        <v>0</v>
      </c>
    </row>
    <row r="201" spans="1:2" x14ac:dyDescent="0.3">
      <c r="A201" s="7">
        <v>26708</v>
      </c>
      <c r="B201">
        <v>0</v>
      </c>
    </row>
    <row r="202" spans="1:2" x14ac:dyDescent="0.3">
      <c r="A202" s="7">
        <v>26743</v>
      </c>
      <c r="B202">
        <v>1.9963466855654152E-3</v>
      </c>
    </row>
    <row r="203" spans="1:2" x14ac:dyDescent="0.3">
      <c r="A203" s="7">
        <v>26771</v>
      </c>
      <c r="B203">
        <v>1.8954112094618928E-3</v>
      </c>
    </row>
    <row r="204" spans="1:2" x14ac:dyDescent="0.3">
      <c r="A204" s="7">
        <v>26799</v>
      </c>
      <c r="B204">
        <v>1.882211221743304E-3</v>
      </c>
    </row>
    <row r="205" spans="1:2" x14ac:dyDescent="0.3">
      <c r="A205" s="7">
        <v>26834</v>
      </c>
      <c r="B205">
        <v>2.5213685988754696E-3</v>
      </c>
    </row>
    <row r="206" spans="1:2" x14ac:dyDescent="0.3">
      <c r="A206" s="7">
        <v>26862</v>
      </c>
      <c r="B206">
        <v>1.7759150402244757E-3</v>
      </c>
    </row>
    <row r="207" spans="1:2" x14ac:dyDescent="0.3">
      <c r="A207" s="7">
        <v>26897</v>
      </c>
      <c r="B207">
        <v>1.8105118316948201E-3</v>
      </c>
    </row>
    <row r="208" spans="1:2" x14ac:dyDescent="0.3">
      <c r="A208" s="7">
        <v>26925</v>
      </c>
      <c r="B208">
        <v>1.8775287965979179E-3</v>
      </c>
    </row>
    <row r="209" spans="1:2" x14ac:dyDescent="0.3">
      <c r="A209" s="7">
        <v>26953</v>
      </c>
      <c r="B209">
        <v>4.3102054890466904E-3</v>
      </c>
    </row>
    <row r="210" spans="1:2" x14ac:dyDescent="0.3">
      <c r="A210" s="7">
        <v>26988</v>
      </c>
      <c r="B210">
        <v>3.1943438817666849E-3</v>
      </c>
    </row>
    <row r="211" spans="1:2" x14ac:dyDescent="0.3">
      <c r="A211" s="7">
        <v>27016</v>
      </c>
      <c r="B211">
        <v>3.0310684516291994E-3</v>
      </c>
    </row>
    <row r="212" spans="1:2" x14ac:dyDescent="0.3">
      <c r="A212" s="7">
        <v>27051</v>
      </c>
      <c r="B212">
        <v>2.7977506085107573E-3</v>
      </c>
    </row>
    <row r="213" spans="1:2" x14ac:dyDescent="0.3">
      <c r="A213" s="7">
        <v>27080</v>
      </c>
      <c r="B213">
        <v>0</v>
      </c>
    </row>
    <row r="214" spans="1:2" x14ac:dyDescent="0.3">
      <c r="A214" s="7">
        <v>27107</v>
      </c>
      <c r="B214">
        <v>0</v>
      </c>
    </row>
    <row r="215" spans="1:2" x14ac:dyDescent="0.3">
      <c r="A215" s="7">
        <v>27135</v>
      </c>
      <c r="B215">
        <v>0</v>
      </c>
    </row>
    <row r="216" spans="1:2" x14ac:dyDescent="0.3">
      <c r="A216" s="7">
        <v>27170</v>
      </c>
      <c r="B216">
        <v>0</v>
      </c>
    </row>
    <row r="217" spans="1:2" x14ac:dyDescent="0.3">
      <c r="A217" s="7">
        <v>27198</v>
      </c>
      <c r="B217">
        <v>0</v>
      </c>
    </row>
    <row r="218" spans="1:2" x14ac:dyDescent="0.3">
      <c r="A218" s="7">
        <v>27226</v>
      </c>
      <c r="B218">
        <v>0</v>
      </c>
    </row>
    <row r="219" spans="1:2" x14ac:dyDescent="0.3">
      <c r="A219" s="7">
        <v>27261</v>
      </c>
      <c r="B219">
        <v>0</v>
      </c>
    </row>
    <row r="220" spans="1:2" x14ac:dyDescent="0.3">
      <c r="A220" s="7">
        <v>27282</v>
      </c>
      <c r="B220">
        <v>1.1290377211502637E-3</v>
      </c>
    </row>
    <row r="221" spans="1:2" x14ac:dyDescent="0.3">
      <c r="A221" s="7">
        <v>27317</v>
      </c>
      <c r="B221">
        <v>1.1272559209117247E-3</v>
      </c>
    </row>
    <row r="222" spans="1:2" x14ac:dyDescent="0.3">
      <c r="A222" s="7">
        <v>27352</v>
      </c>
      <c r="B222">
        <v>2.4628418732375286E-3</v>
      </c>
    </row>
    <row r="223" spans="1:2" x14ac:dyDescent="0.3">
      <c r="A223" s="7">
        <v>27380</v>
      </c>
      <c r="B223">
        <v>2.1370261144591186E-3</v>
      </c>
    </row>
    <row r="224" spans="1:2" x14ac:dyDescent="0.3">
      <c r="A224" s="7">
        <v>27415</v>
      </c>
      <c r="B224">
        <v>9.5349790707209396E-4</v>
      </c>
    </row>
    <row r="225" spans="1:2" x14ac:dyDescent="0.3">
      <c r="A225" s="7">
        <v>27444</v>
      </c>
      <c r="B225">
        <v>9.2211792043966586E-4</v>
      </c>
    </row>
    <row r="226" spans="1:2" x14ac:dyDescent="0.3">
      <c r="A226" s="7">
        <v>27471</v>
      </c>
      <c r="B226">
        <v>0</v>
      </c>
    </row>
    <row r="227" spans="1:2" x14ac:dyDescent="0.3">
      <c r="A227" s="7">
        <v>27499</v>
      </c>
      <c r="B227">
        <v>7.7187294971247744E-4</v>
      </c>
    </row>
    <row r="228" spans="1:2" x14ac:dyDescent="0.3">
      <c r="A228" s="7">
        <v>27534</v>
      </c>
      <c r="B228">
        <v>1.714736445008402E-3</v>
      </c>
    </row>
    <row r="229" spans="1:2" x14ac:dyDescent="0.3">
      <c r="A229" s="7">
        <v>27562</v>
      </c>
      <c r="B229">
        <v>3.0736366500434152E-3</v>
      </c>
    </row>
    <row r="230" spans="1:2" x14ac:dyDescent="0.3">
      <c r="A230" s="7">
        <v>27590</v>
      </c>
      <c r="B230">
        <v>5.2673625437849514E-3</v>
      </c>
    </row>
    <row r="231" spans="1:2" x14ac:dyDescent="0.3">
      <c r="A231" s="7">
        <v>27625</v>
      </c>
      <c r="B231">
        <v>4.7362837223401035E-3</v>
      </c>
    </row>
    <row r="232" spans="1:2" x14ac:dyDescent="0.3">
      <c r="A232" s="7">
        <v>27653</v>
      </c>
      <c r="B232">
        <v>3.772410475983892E-3</v>
      </c>
    </row>
    <row r="233" spans="1:2" x14ac:dyDescent="0.3">
      <c r="A233" s="7">
        <v>27688</v>
      </c>
      <c r="B233">
        <v>2.0826174335905365E-3</v>
      </c>
    </row>
    <row r="234" spans="1:2" x14ac:dyDescent="0.3">
      <c r="A234" s="7">
        <v>27716</v>
      </c>
      <c r="B234">
        <v>0</v>
      </c>
    </row>
    <row r="235" spans="1:2" x14ac:dyDescent="0.3">
      <c r="A235" s="7">
        <v>27744</v>
      </c>
      <c r="B235">
        <v>0</v>
      </c>
    </row>
    <row r="236" spans="1:2" x14ac:dyDescent="0.3">
      <c r="A236" s="7">
        <v>27779</v>
      </c>
      <c r="B236">
        <v>0</v>
      </c>
    </row>
    <row r="237" spans="1:2" x14ac:dyDescent="0.3">
      <c r="A237" s="7">
        <v>27808</v>
      </c>
      <c r="B237">
        <v>0</v>
      </c>
    </row>
    <row r="238" spans="1:2" x14ac:dyDescent="0.3">
      <c r="A238" s="7">
        <v>27835</v>
      </c>
      <c r="B238">
        <v>0</v>
      </c>
    </row>
    <row r="239" spans="1:2" x14ac:dyDescent="0.3">
      <c r="A239" s="7">
        <v>27848</v>
      </c>
      <c r="B239">
        <v>0</v>
      </c>
    </row>
    <row r="240" spans="1:2" x14ac:dyDescent="0.3">
      <c r="A240" s="7">
        <v>27870</v>
      </c>
      <c r="B240">
        <v>0</v>
      </c>
    </row>
    <row r="241" spans="1:2" x14ac:dyDescent="0.3">
      <c r="A241" s="7">
        <v>27898</v>
      </c>
      <c r="B241">
        <v>0</v>
      </c>
    </row>
    <row r="242" spans="1:2" x14ac:dyDescent="0.3">
      <c r="A242" s="7">
        <v>27933</v>
      </c>
      <c r="B242">
        <v>0</v>
      </c>
    </row>
    <row r="243" spans="1:2" x14ac:dyDescent="0.3">
      <c r="A243" s="7">
        <v>27961</v>
      </c>
      <c r="B243">
        <v>0</v>
      </c>
    </row>
    <row r="244" spans="1:2" x14ac:dyDescent="0.3">
      <c r="A244" s="7">
        <v>27989</v>
      </c>
      <c r="B244">
        <v>0</v>
      </c>
    </row>
    <row r="245" spans="1:2" x14ac:dyDescent="0.3">
      <c r="A245" s="7">
        <v>28024</v>
      </c>
      <c r="B245">
        <v>0</v>
      </c>
    </row>
    <row r="246" spans="1:2" x14ac:dyDescent="0.3">
      <c r="A246" s="7">
        <v>28052</v>
      </c>
      <c r="B246">
        <v>0</v>
      </c>
    </row>
    <row r="247" spans="1:2" x14ac:dyDescent="0.3">
      <c r="A247" s="7">
        <v>28080</v>
      </c>
      <c r="B247">
        <v>0</v>
      </c>
    </row>
    <row r="248" spans="1:2" x14ac:dyDescent="0.3">
      <c r="A248" s="7">
        <v>28115</v>
      </c>
      <c r="B248">
        <v>8.5728002194636853E-4</v>
      </c>
    </row>
    <row r="249" spans="1:2" x14ac:dyDescent="0.3">
      <c r="A249" s="7">
        <v>28143</v>
      </c>
      <c r="B249">
        <v>2.2470731871737063E-3</v>
      </c>
    </row>
    <row r="250" spans="1:2" x14ac:dyDescent="0.3">
      <c r="A250" s="7">
        <v>28171</v>
      </c>
      <c r="B250">
        <v>2.3454541190083417E-3</v>
      </c>
    </row>
    <row r="251" spans="1:2" x14ac:dyDescent="0.3">
      <c r="A251" s="7">
        <v>28199</v>
      </c>
      <c r="B251">
        <v>2.4850277080589447E-3</v>
      </c>
    </row>
    <row r="252" spans="1:2" x14ac:dyDescent="0.3">
      <c r="A252" s="7">
        <v>28234</v>
      </c>
      <c r="B252">
        <v>1.8586324182666392E-3</v>
      </c>
    </row>
    <row r="253" spans="1:2" x14ac:dyDescent="0.3">
      <c r="A253" s="7">
        <v>28262</v>
      </c>
      <c r="B253">
        <v>0</v>
      </c>
    </row>
    <row r="254" spans="1:2" x14ac:dyDescent="0.3">
      <c r="A254" s="7">
        <v>28297</v>
      </c>
      <c r="B254">
        <v>1.0352931432535122E-3</v>
      </c>
    </row>
    <row r="255" spans="1:2" x14ac:dyDescent="0.3">
      <c r="A255" s="7">
        <v>28325</v>
      </c>
      <c r="B255">
        <v>4.7561973251146238E-3</v>
      </c>
    </row>
    <row r="256" spans="1:2" x14ac:dyDescent="0.3">
      <c r="A256" s="7">
        <v>28353</v>
      </c>
      <c r="B256">
        <v>6.6795805223431974E-3</v>
      </c>
    </row>
    <row r="257" spans="1:2" x14ac:dyDescent="0.3">
      <c r="A257" s="7">
        <v>28388</v>
      </c>
      <c r="B257">
        <v>1.2913713604217466E-2</v>
      </c>
    </row>
    <row r="258" spans="1:2" x14ac:dyDescent="0.3">
      <c r="A258" s="7">
        <v>28416</v>
      </c>
      <c r="B258">
        <v>2.4107491048321338E-2</v>
      </c>
    </row>
    <row r="259" spans="1:2" x14ac:dyDescent="0.3">
      <c r="A259" s="7">
        <v>28444</v>
      </c>
      <c r="B259">
        <v>2.311983532710838E-2</v>
      </c>
    </row>
    <row r="260" spans="1:2" x14ac:dyDescent="0.3">
      <c r="A260" s="7">
        <v>28479</v>
      </c>
      <c r="B260">
        <v>2.1886467597084722E-2</v>
      </c>
    </row>
    <row r="261" spans="1:2" x14ac:dyDescent="0.3">
      <c r="A261" s="7">
        <v>28507</v>
      </c>
      <c r="B261">
        <v>1.7278163406352354E-2</v>
      </c>
    </row>
    <row r="262" spans="1:2" x14ac:dyDescent="0.3">
      <c r="A262" s="7">
        <v>28549</v>
      </c>
      <c r="B262">
        <v>9.636000096360002E-3</v>
      </c>
    </row>
    <row r="263" spans="1:2" x14ac:dyDescent="0.3">
      <c r="A263" s="7">
        <v>28570</v>
      </c>
      <c r="B263">
        <v>8.2272516491899896E-3</v>
      </c>
    </row>
    <row r="264" spans="1:2" x14ac:dyDescent="0.3">
      <c r="A264" s="7">
        <v>28598</v>
      </c>
      <c r="B264">
        <v>2.6627391264551454E-2</v>
      </c>
    </row>
    <row r="265" spans="1:2" x14ac:dyDescent="0.3">
      <c r="A265" s="7">
        <v>28626</v>
      </c>
      <c r="B265">
        <v>2.5691601332648223E-2</v>
      </c>
    </row>
    <row r="266" spans="1:2" x14ac:dyDescent="0.3">
      <c r="A266" s="7">
        <v>28661</v>
      </c>
      <c r="B266">
        <v>2.1619823715283554E-2</v>
      </c>
    </row>
    <row r="267" spans="1:2" x14ac:dyDescent="0.3">
      <c r="A267" s="7">
        <v>28689</v>
      </c>
      <c r="B267">
        <v>2.5552258489943948E-2</v>
      </c>
    </row>
    <row r="268" spans="1:2" x14ac:dyDescent="0.3">
      <c r="A268" s="7">
        <v>28717</v>
      </c>
      <c r="B268">
        <v>9.4105569338694493E-3</v>
      </c>
    </row>
    <row r="269" spans="1:2" x14ac:dyDescent="0.3">
      <c r="A269" s="7">
        <v>28752</v>
      </c>
      <c r="B269">
        <v>9.2432547348572369E-3</v>
      </c>
    </row>
    <row r="270" spans="1:2" x14ac:dyDescent="0.3">
      <c r="A270" s="7">
        <v>28780</v>
      </c>
      <c r="B270">
        <v>8.2587749483826571E-3</v>
      </c>
    </row>
    <row r="271" spans="1:2" x14ac:dyDescent="0.3">
      <c r="A271" s="7">
        <v>28815</v>
      </c>
      <c r="B271">
        <v>5.3971200967163919E-3</v>
      </c>
    </row>
    <row r="272" spans="1:2" x14ac:dyDescent="0.3">
      <c r="A272" s="7">
        <v>28843</v>
      </c>
      <c r="B272">
        <v>1.9606882015587471E-3</v>
      </c>
    </row>
    <row r="273" spans="1:2" x14ac:dyDescent="0.3">
      <c r="A273" s="7">
        <v>28892</v>
      </c>
      <c r="B273" s="19">
        <v>4.7187172638989815E-3</v>
      </c>
    </row>
    <row r="274" spans="1:2" x14ac:dyDescent="0.3">
      <c r="A274" s="33">
        <v>28934</v>
      </c>
      <c r="B274" s="32">
        <v>5.0306365767524225E-3</v>
      </c>
    </row>
    <row r="275" spans="1:2" x14ac:dyDescent="0.3">
      <c r="A275" s="7">
        <v>28962</v>
      </c>
      <c r="B275">
        <v>3.7155038687684029E-3</v>
      </c>
    </row>
    <row r="276" spans="1:2" x14ac:dyDescent="0.3">
      <c r="A276" s="7">
        <v>28997</v>
      </c>
      <c r="B276">
        <v>5.0997511321447513E-3</v>
      </c>
    </row>
    <row r="277" spans="1:2" x14ac:dyDescent="0.3">
      <c r="A277" s="7">
        <v>29047</v>
      </c>
      <c r="B277">
        <v>3.86720034031363E-3</v>
      </c>
    </row>
    <row r="278" spans="1:2" x14ac:dyDescent="0.3">
      <c r="A278" s="7">
        <v>29081</v>
      </c>
      <c r="B278" s="19">
        <v>1.0516855651375796E-2</v>
      </c>
    </row>
    <row r="279" spans="1:2" x14ac:dyDescent="0.3">
      <c r="A279" s="7">
        <v>29116</v>
      </c>
      <c r="B279">
        <v>1.3231888852133642E-2</v>
      </c>
    </row>
    <row r="280" spans="1:2" x14ac:dyDescent="0.3">
      <c r="A280" s="7">
        <v>29134</v>
      </c>
      <c r="B280">
        <v>1.7981083899737474E-2</v>
      </c>
    </row>
    <row r="281" spans="1:2" x14ac:dyDescent="0.3">
      <c r="A281" s="7">
        <v>29179</v>
      </c>
      <c r="B281">
        <v>2.3487410747839159E-2</v>
      </c>
    </row>
    <row r="282" spans="1:2" x14ac:dyDescent="0.3">
      <c r="A282" s="7">
        <v>29229</v>
      </c>
      <c r="B282">
        <v>2.5361984690583785E-2</v>
      </c>
    </row>
    <row r="283" spans="1:2" x14ac:dyDescent="0.3">
      <c r="A283" s="7">
        <v>29256</v>
      </c>
      <c r="B283">
        <v>2.3201697818358003E-2</v>
      </c>
    </row>
    <row r="284" spans="1:2" x14ac:dyDescent="0.3">
      <c r="A284" s="7">
        <v>29298</v>
      </c>
      <c r="B284">
        <v>2.6855313465112829E-2</v>
      </c>
    </row>
    <row r="285" spans="1:2" x14ac:dyDescent="0.3">
      <c r="A285" s="7">
        <v>29333</v>
      </c>
      <c r="B285">
        <v>2.5947254996648478E-2</v>
      </c>
    </row>
    <row r="286" spans="1:2" x14ac:dyDescent="0.3">
      <c r="A286" s="7">
        <v>29361</v>
      </c>
      <c r="B286">
        <v>2.4079186123509025E-2</v>
      </c>
    </row>
    <row r="287" spans="1:2" x14ac:dyDescent="0.3">
      <c r="A287" s="7">
        <v>29411</v>
      </c>
      <c r="B287">
        <v>3.4894507944883697E-2</v>
      </c>
    </row>
    <row r="288" spans="1:2" x14ac:dyDescent="0.3">
      <c r="A288" s="7">
        <v>29445</v>
      </c>
      <c r="B288">
        <v>2.7247260373117171E-2</v>
      </c>
    </row>
    <row r="289" spans="1:2" x14ac:dyDescent="0.3">
      <c r="A289" s="7">
        <v>29480</v>
      </c>
      <c r="B289">
        <v>3.0970324076647581E-2</v>
      </c>
    </row>
    <row r="290" spans="1:2" x14ac:dyDescent="0.3">
      <c r="A290" s="7">
        <v>29515</v>
      </c>
      <c r="B290">
        <v>4.039418628579268E-2</v>
      </c>
    </row>
    <row r="291" spans="1:2" x14ac:dyDescent="0.3">
      <c r="A291" s="7">
        <v>29543</v>
      </c>
      <c r="B291">
        <v>4.5050508550933066E-2</v>
      </c>
    </row>
    <row r="292" spans="1:2" x14ac:dyDescent="0.3">
      <c r="A292" s="7">
        <v>29574</v>
      </c>
      <c r="B292">
        <v>4.9393835939826686E-2</v>
      </c>
    </row>
    <row r="293" spans="1:2" x14ac:dyDescent="0.3">
      <c r="A293" s="7">
        <v>29620</v>
      </c>
      <c r="B293">
        <v>2.9207225263242705E-2</v>
      </c>
    </row>
    <row r="294" spans="1:2" x14ac:dyDescent="0.3">
      <c r="A294" s="7">
        <v>29676</v>
      </c>
      <c r="B294">
        <v>1.8377942385150624E-2</v>
      </c>
    </row>
    <row r="295" spans="1:2" x14ac:dyDescent="0.3">
      <c r="A295" s="7">
        <v>29724</v>
      </c>
      <c r="B295">
        <v>1.1122120887343026E-2</v>
      </c>
    </row>
    <row r="296" spans="1:2" x14ac:dyDescent="0.3">
      <c r="A296" s="7">
        <v>29774</v>
      </c>
      <c r="B296">
        <v>6.482885183116573E-3</v>
      </c>
    </row>
    <row r="297" spans="1:2" x14ac:dyDescent="0.3">
      <c r="A297" s="7">
        <v>29816</v>
      </c>
      <c r="B297">
        <v>9.5400240702145766E-3</v>
      </c>
    </row>
    <row r="298" spans="1:2" x14ac:dyDescent="0.3">
      <c r="A298" s="7">
        <v>29865</v>
      </c>
      <c r="B298">
        <v>1.4644611881173619E-2</v>
      </c>
    </row>
    <row r="299" spans="1:2" x14ac:dyDescent="0.3">
      <c r="A299" s="7">
        <v>29907</v>
      </c>
      <c r="B299">
        <v>2.974778131131053E-2</v>
      </c>
    </row>
    <row r="300" spans="1:2" x14ac:dyDescent="0.3">
      <c r="A300" s="7">
        <v>29942</v>
      </c>
      <c r="B300">
        <v>4.6217723360407324E-2</v>
      </c>
    </row>
    <row r="301" spans="1:2" x14ac:dyDescent="0.3">
      <c r="A301" s="7">
        <v>29984</v>
      </c>
      <c r="B301">
        <v>5.3929168939250011E-2</v>
      </c>
    </row>
    <row r="302" spans="1:2" x14ac:dyDescent="0.3">
      <c r="A302" s="7">
        <v>30040</v>
      </c>
      <c r="B302">
        <v>4.8944162376681345E-2</v>
      </c>
    </row>
    <row r="303" spans="1:2" x14ac:dyDescent="0.3">
      <c r="A303" s="7">
        <v>30089</v>
      </c>
      <c r="B303">
        <v>3.9722192913312519E-2</v>
      </c>
    </row>
    <row r="304" spans="1:2" x14ac:dyDescent="0.3">
      <c r="A304" s="7">
        <v>30133</v>
      </c>
      <c r="B304">
        <v>2.9386851976697954E-2</v>
      </c>
    </row>
    <row r="305" spans="1:2" x14ac:dyDescent="0.3">
      <c r="A305" s="7">
        <v>30187</v>
      </c>
      <c r="B305">
        <v>1.6888790982854205E-2</v>
      </c>
    </row>
    <row r="306" spans="1:2" x14ac:dyDescent="0.3">
      <c r="A306" s="7">
        <v>30229</v>
      </c>
      <c r="B306">
        <v>2.5697314997687241E-2</v>
      </c>
    </row>
    <row r="307" spans="1:2" x14ac:dyDescent="0.3">
      <c r="A307" s="7">
        <v>30271</v>
      </c>
      <c r="B307">
        <v>2.531351125767102E-2</v>
      </c>
    </row>
    <row r="308" spans="1:2" x14ac:dyDescent="0.3">
      <c r="A308" s="7">
        <v>30306</v>
      </c>
      <c r="B308" s="19">
        <v>1.6781691174928153E-2</v>
      </c>
    </row>
    <row r="309" spans="1:2" x14ac:dyDescent="0.3">
      <c r="A309" s="7">
        <v>30356</v>
      </c>
      <c r="B309">
        <v>1.4593938261803576E-2</v>
      </c>
    </row>
    <row r="310" spans="1:2" x14ac:dyDescent="0.3">
      <c r="A310" s="7">
        <v>30404</v>
      </c>
      <c r="B310">
        <v>6.9458513009000664E-3</v>
      </c>
    </row>
    <row r="311" spans="1:2" x14ac:dyDescent="0.3">
      <c r="A311" s="7">
        <v>30460</v>
      </c>
      <c r="B311">
        <v>4.2012015436414816E-3</v>
      </c>
    </row>
    <row r="312" spans="1:2" x14ac:dyDescent="0.3">
      <c r="A312" s="7">
        <v>30510</v>
      </c>
      <c r="B312">
        <v>4.3191213673104212E-3</v>
      </c>
    </row>
    <row r="313" spans="1:2" x14ac:dyDescent="0.3">
      <c r="A313" s="7">
        <v>30551</v>
      </c>
      <c r="B313">
        <v>4.8010370239971838E-3</v>
      </c>
    </row>
    <row r="314" spans="1:2" x14ac:dyDescent="0.3">
      <c r="A314" s="7">
        <v>30593</v>
      </c>
      <c r="B314">
        <v>4.4483590003647653E-3</v>
      </c>
    </row>
    <row r="315" spans="1:2" x14ac:dyDescent="0.3">
      <c r="A315" s="7">
        <v>30635</v>
      </c>
      <c r="B315">
        <v>4.2267213322625639E-3</v>
      </c>
    </row>
    <row r="316" spans="1:2" x14ac:dyDescent="0.3">
      <c r="A316" s="7">
        <v>30670</v>
      </c>
      <c r="B316">
        <v>7.0800846070110538E-3</v>
      </c>
    </row>
    <row r="317" spans="1:2" x14ac:dyDescent="0.3">
      <c r="A317" s="7">
        <v>30712</v>
      </c>
      <c r="B317">
        <v>5.9658307046391787E-3</v>
      </c>
    </row>
    <row r="318" spans="1:2" x14ac:dyDescent="0.3">
      <c r="A318" s="7">
        <v>30768</v>
      </c>
      <c r="B318">
        <v>6.1385470059236976E-3</v>
      </c>
    </row>
    <row r="319" spans="1:2" x14ac:dyDescent="0.3">
      <c r="A319" s="7">
        <v>30824</v>
      </c>
      <c r="B319">
        <v>5.2774277816991996E-3</v>
      </c>
    </row>
    <row r="320" spans="1:2" x14ac:dyDescent="0.3">
      <c r="A320" s="7">
        <v>30880</v>
      </c>
      <c r="B320">
        <v>3.9867904343608178E-3</v>
      </c>
    </row>
    <row r="321" spans="1:2" x14ac:dyDescent="0.3">
      <c r="A321" s="7">
        <v>30915</v>
      </c>
      <c r="B321">
        <v>3.6042270374695442E-3</v>
      </c>
    </row>
    <row r="322" spans="1:2" x14ac:dyDescent="0.3">
      <c r="A322" s="7">
        <v>30957</v>
      </c>
      <c r="B322">
        <v>2.7210637545237682E-3</v>
      </c>
    </row>
    <row r="323" spans="1:2" x14ac:dyDescent="0.3">
      <c r="A323" s="7">
        <v>30993</v>
      </c>
      <c r="B323">
        <v>2.6229278869692942E-3</v>
      </c>
    </row>
    <row r="324" spans="1:2" x14ac:dyDescent="0.3">
      <c r="A324" s="7">
        <v>31034</v>
      </c>
      <c r="B324">
        <v>1.6580448335322985E-3</v>
      </c>
    </row>
    <row r="325" spans="1:2" x14ac:dyDescent="0.3">
      <c r="A325" s="7">
        <v>31091</v>
      </c>
      <c r="B325">
        <v>2.9988379502942611E-3</v>
      </c>
    </row>
    <row r="326" spans="1:2" x14ac:dyDescent="0.3">
      <c r="A326" s="7">
        <v>31132</v>
      </c>
      <c r="B326">
        <v>3.010710602970066E-3</v>
      </c>
    </row>
    <row r="327" spans="1:2" x14ac:dyDescent="0.3">
      <c r="A327" s="7">
        <v>31188</v>
      </c>
      <c r="B327">
        <v>3.1288866639028168E-3</v>
      </c>
    </row>
    <row r="328" spans="1:2" x14ac:dyDescent="0.3">
      <c r="A328" s="7">
        <v>31238</v>
      </c>
      <c r="B328">
        <v>1.6492397004980702E-3</v>
      </c>
    </row>
    <row r="329" spans="1:2" x14ac:dyDescent="0.3">
      <c r="A329" s="7">
        <v>31279</v>
      </c>
      <c r="B329">
        <v>2.1542438604049977E-2</v>
      </c>
    </row>
    <row r="330" spans="1:2" x14ac:dyDescent="0.3">
      <c r="A330" s="7">
        <v>31321</v>
      </c>
      <c r="B330">
        <v>2.3495357317394085E-2</v>
      </c>
    </row>
    <row r="331" spans="1:2" x14ac:dyDescent="0.3">
      <c r="A331" s="7">
        <v>31356</v>
      </c>
      <c r="B331">
        <v>2.4311025536301222E-2</v>
      </c>
    </row>
    <row r="332" spans="1:2" x14ac:dyDescent="0.3">
      <c r="A332" s="7">
        <v>31398</v>
      </c>
      <c r="B332">
        <v>2.6009363370813495E-2</v>
      </c>
    </row>
    <row r="333" spans="1:2" x14ac:dyDescent="0.3">
      <c r="A333" s="7">
        <v>31455</v>
      </c>
      <c r="B333">
        <v>5.4027770273920792E-3</v>
      </c>
    </row>
    <row r="334" spans="1:2" x14ac:dyDescent="0.3">
      <c r="A334" s="7">
        <v>31503</v>
      </c>
      <c r="B334">
        <v>5.4145271764143195E-3</v>
      </c>
    </row>
    <row r="335" spans="1:2" x14ac:dyDescent="0.3">
      <c r="A335" s="7">
        <v>31552</v>
      </c>
      <c r="B335">
        <v>5.0591072362097169E-3</v>
      </c>
    </row>
    <row r="336" spans="1:2" x14ac:dyDescent="0.3">
      <c r="A336" s="7">
        <v>31602</v>
      </c>
      <c r="B336">
        <v>9.2688558018824193E-3</v>
      </c>
    </row>
    <row r="337" spans="1:2" x14ac:dyDescent="0.3">
      <c r="A337" s="7">
        <v>31643</v>
      </c>
      <c r="B337">
        <v>7.1436863207336564E-3</v>
      </c>
    </row>
    <row r="338" spans="1:2" x14ac:dyDescent="0.3">
      <c r="A338" s="7">
        <v>31678</v>
      </c>
      <c r="B338">
        <v>6.0789745638335753E-3</v>
      </c>
    </row>
    <row r="339" spans="1:2" x14ac:dyDescent="0.3">
      <c r="A339" s="7">
        <v>31721</v>
      </c>
      <c r="B339">
        <v>6.7808431494110356E-3</v>
      </c>
    </row>
    <row r="340" spans="1:2" x14ac:dyDescent="0.3">
      <c r="A340" s="7">
        <v>31762</v>
      </c>
      <c r="B340">
        <v>6.0908758679498109E-3</v>
      </c>
    </row>
    <row r="341" spans="1:2" x14ac:dyDescent="0.3">
      <c r="A341" s="7">
        <v>31819</v>
      </c>
      <c r="B341">
        <v>4.8272799243082509E-3</v>
      </c>
    </row>
    <row r="342" spans="1:2" x14ac:dyDescent="0.3">
      <c r="A342" s="7">
        <v>31867</v>
      </c>
      <c r="B342">
        <v>4.4760353069665014E-3</v>
      </c>
    </row>
    <row r="343" spans="1:2" x14ac:dyDescent="0.3">
      <c r="A343" s="7">
        <v>31916</v>
      </c>
      <c r="B343">
        <v>4.1739014291438488E-3</v>
      </c>
    </row>
    <row r="344" spans="1:2" x14ac:dyDescent="0.3">
      <c r="A344" s="7">
        <v>31965</v>
      </c>
      <c r="B344" s="19">
        <v>1.6704390749108402E-3</v>
      </c>
    </row>
    <row r="345" spans="1:2" x14ac:dyDescent="0.3">
      <c r="A345" s="7">
        <v>32007</v>
      </c>
      <c r="B345">
        <v>2.821909303834975E-3</v>
      </c>
    </row>
    <row r="346" spans="1:2" x14ac:dyDescent="0.3">
      <c r="A346" s="7">
        <v>32042</v>
      </c>
      <c r="B346">
        <v>3.0034539720678781E-3</v>
      </c>
    </row>
    <row r="347" spans="1:2" x14ac:dyDescent="0.3">
      <c r="A347" s="7">
        <v>32084</v>
      </c>
      <c r="B347">
        <v>3.9288871427168252E-3</v>
      </c>
    </row>
    <row r="348" spans="1:2" x14ac:dyDescent="0.3">
      <c r="A348" s="7">
        <v>32127</v>
      </c>
      <c r="B348">
        <v>6.892570670388655E-3</v>
      </c>
    </row>
    <row r="349" spans="1:2" x14ac:dyDescent="0.3">
      <c r="A349" s="7">
        <v>32183</v>
      </c>
      <c r="B349">
        <v>7.3862335379320026E-3</v>
      </c>
    </row>
    <row r="350" spans="1:2" x14ac:dyDescent="0.3">
      <c r="A350" s="7">
        <v>32231</v>
      </c>
      <c r="B350">
        <v>7.7762696527542141E-3</v>
      </c>
    </row>
    <row r="351" spans="1:2" x14ac:dyDescent="0.3">
      <c r="A351" s="7">
        <v>32280</v>
      </c>
      <c r="B351">
        <v>1.4105838332244462E-2</v>
      </c>
    </row>
    <row r="352" spans="1:2" x14ac:dyDescent="0.3">
      <c r="A352" s="7">
        <v>32324</v>
      </c>
      <c r="B352">
        <v>1.302581553816971E-2</v>
      </c>
    </row>
    <row r="353" spans="1:2" x14ac:dyDescent="0.3">
      <c r="A353" s="7">
        <v>32371</v>
      </c>
      <c r="B353">
        <v>1.2041162250030104E-2</v>
      </c>
    </row>
    <row r="354" spans="1:2" x14ac:dyDescent="0.3">
      <c r="A354" s="7">
        <v>32406</v>
      </c>
      <c r="B354">
        <v>1.4900274590774601E-2</v>
      </c>
    </row>
    <row r="355" spans="1:2" x14ac:dyDescent="0.3">
      <c r="A355" s="7">
        <v>32448</v>
      </c>
      <c r="B355">
        <v>4.8899755501222494E-3</v>
      </c>
    </row>
    <row r="356" spans="1:2" x14ac:dyDescent="0.3">
      <c r="A356" s="7">
        <v>32491</v>
      </c>
      <c r="B356">
        <v>8.5850829414401957E-3</v>
      </c>
    </row>
    <row r="357" spans="1:2" x14ac:dyDescent="0.3">
      <c r="A357" s="7">
        <v>32547</v>
      </c>
      <c r="B357">
        <v>3.0430229748234599E-2</v>
      </c>
    </row>
    <row r="358" spans="1:2" x14ac:dyDescent="0.3">
      <c r="A358" s="7">
        <v>32595</v>
      </c>
      <c r="B358">
        <v>2.7025657483573471E-2</v>
      </c>
    </row>
    <row r="359" spans="1:2" x14ac:dyDescent="0.3">
      <c r="A359" s="7">
        <v>32644</v>
      </c>
      <c r="B359">
        <v>2.7555088649886764E-2</v>
      </c>
    </row>
    <row r="360" spans="1:2" x14ac:dyDescent="0.3">
      <c r="A360" s="7">
        <v>32695</v>
      </c>
      <c r="B360">
        <v>3.0195381882770871E-2</v>
      </c>
    </row>
    <row r="361" spans="1:2" x14ac:dyDescent="0.3">
      <c r="A361" s="7">
        <v>32742</v>
      </c>
      <c r="B361">
        <v>9.4672763592642036E-3</v>
      </c>
    </row>
    <row r="362" spans="1:2" x14ac:dyDescent="0.3">
      <c r="A362" s="7">
        <v>32784</v>
      </c>
      <c r="B362">
        <v>1.3778153360032333E-2</v>
      </c>
    </row>
    <row r="363" spans="1:2" x14ac:dyDescent="0.3">
      <c r="A363" s="7">
        <v>32826</v>
      </c>
      <c r="B363">
        <v>1.7443719776332748E-2</v>
      </c>
    </row>
    <row r="364" spans="1:2" x14ac:dyDescent="0.3">
      <c r="A364" s="7">
        <v>32861</v>
      </c>
      <c r="B364">
        <v>5.1864810886965679E-2</v>
      </c>
    </row>
    <row r="365" spans="1:2" x14ac:dyDescent="0.3">
      <c r="A365" s="7">
        <v>32911</v>
      </c>
      <c r="B365">
        <v>5.1881058966529302E-2</v>
      </c>
    </row>
    <row r="366" spans="1:2" x14ac:dyDescent="0.3">
      <c r="A366" s="7">
        <v>32959</v>
      </c>
      <c r="B366">
        <v>4.9886944521830394E-2</v>
      </c>
    </row>
    <row r="367" spans="1:2" x14ac:dyDescent="0.3">
      <c r="A367" s="7">
        <v>33008</v>
      </c>
      <c r="B367">
        <v>6.1437773236412557E-2</v>
      </c>
    </row>
    <row r="368" spans="1:2" x14ac:dyDescent="0.3">
      <c r="A368" s="7">
        <v>33057</v>
      </c>
      <c r="B368">
        <v>3.0797172977454889E-2</v>
      </c>
    </row>
    <row r="369" spans="1:2" x14ac:dyDescent="0.3">
      <c r="A369" s="7">
        <v>33106</v>
      </c>
      <c r="B369">
        <v>3.143249458203054E-2</v>
      </c>
    </row>
    <row r="370" spans="1:2" x14ac:dyDescent="0.3">
      <c r="A370" s="7">
        <v>33148</v>
      </c>
      <c r="B370">
        <v>2.8461517274304758E-2</v>
      </c>
    </row>
    <row r="371" spans="1:2" x14ac:dyDescent="0.3">
      <c r="A371" s="7">
        <v>33190</v>
      </c>
      <c r="B371">
        <v>1.0542499450911487E-2</v>
      </c>
    </row>
    <row r="372" spans="1:2" x14ac:dyDescent="0.3">
      <c r="A372" s="7">
        <v>33225</v>
      </c>
      <c r="B372">
        <v>9.2262838373959738E-3</v>
      </c>
    </row>
    <row r="373" spans="1:2" x14ac:dyDescent="0.3">
      <c r="A373" s="7">
        <v>33275</v>
      </c>
      <c r="B373">
        <v>2.0708757215707592E-2</v>
      </c>
    </row>
    <row r="374" spans="1:2" x14ac:dyDescent="0.3">
      <c r="A374" s="7">
        <v>33323</v>
      </c>
      <c r="B374">
        <v>2.0227653040584027E-2</v>
      </c>
    </row>
    <row r="375" spans="1:2" x14ac:dyDescent="0.3">
      <c r="A375" s="7">
        <v>33372</v>
      </c>
      <c r="B375">
        <v>2.1042084168336674E-2</v>
      </c>
    </row>
    <row r="376" spans="1:2" x14ac:dyDescent="0.3">
      <c r="A376" s="7">
        <v>33422</v>
      </c>
      <c r="B376">
        <v>5.1890645269783306E-2</v>
      </c>
    </row>
    <row r="377" spans="1:2" x14ac:dyDescent="0.3">
      <c r="A377" s="7">
        <v>33470</v>
      </c>
      <c r="B377">
        <v>3.884147429639194E-2</v>
      </c>
    </row>
    <row r="378" spans="1:2" x14ac:dyDescent="0.3">
      <c r="A378" s="7">
        <v>33512</v>
      </c>
      <c r="B378">
        <v>4.0099906051648683E-2</v>
      </c>
    </row>
    <row r="379" spans="1:2" x14ac:dyDescent="0.3">
      <c r="A379" s="7">
        <v>33547</v>
      </c>
      <c r="B379">
        <v>4.3138822836219774E-2</v>
      </c>
    </row>
    <row r="380" spans="1:2" x14ac:dyDescent="0.3">
      <c r="A380" s="7">
        <v>33589</v>
      </c>
      <c r="B380">
        <v>1.0322047894302229E-2</v>
      </c>
    </row>
    <row r="381" spans="1:2" x14ac:dyDescent="0.3">
      <c r="A381" s="7">
        <v>33639</v>
      </c>
      <c r="B381">
        <v>1.8551919608348365E-2</v>
      </c>
    </row>
    <row r="382" spans="1:2" x14ac:dyDescent="0.3">
      <c r="A382" s="7">
        <v>33694</v>
      </c>
      <c r="B382">
        <v>1.6651810639527479E-2</v>
      </c>
    </row>
    <row r="383" spans="1:2" x14ac:dyDescent="0.3">
      <c r="A383" s="7">
        <v>33743</v>
      </c>
      <c r="B383">
        <v>1.2267159869401929E-2</v>
      </c>
    </row>
    <row r="384" spans="1:2" x14ac:dyDescent="0.3">
      <c r="A384" s="7">
        <v>33786</v>
      </c>
      <c r="B384">
        <v>3.8078659631180983E-2</v>
      </c>
    </row>
    <row r="385" spans="1:2" x14ac:dyDescent="0.3">
      <c r="A385" s="7">
        <v>33834</v>
      </c>
      <c r="B385">
        <v>3.97402509554571E-2</v>
      </c>
    </row>
    <row r="386" spans="1:2" x14ac:dyDescent="0.3">
      <c r="A386" s="7">
        <v>33883</v>
      </c>
      <c r="B386">
        <v>4.4711292795094532E-2</v>
      </c>
    </row>
    <row r="387" spans="1:2" x14ac:dyDescent="0.3">
      <c r="A387" s="7">
        <v>33925</v>
      </c>
      <c r="B387">
        <v>4.1973799512514821E-2</v>
      </c>
    </row>
    <row r="388" spans="1:2" x14ac:dyDescent="0.3">
      <c r="A388" s="7">
        <v>33960</v>
      </c>
      <c r="B388">
        <v>1.8839656579974343E-2</v>
      </c>
    </row>
    <row r="389" spans="1:2" x14ac:dyDescent="0.3">
      <c r="A389" s="7">
        <v>34003</v>
      </c>
      <c r="B389">
        <v>1.8079628974570609E-2</v>
      </c>
    </row>
    <row r="390" spans="1:2" x14ac:dyDescent="0.3">
      <c r="A390" s="7">
        <v>34051</v>
      </c>
      <c r="B390">
        <v>1.4255619089857919E-2</v>
      </c>
    </row>
    <row r="391" spans="1:2" x14ac:dyDescent="0.3">
      <c r="A391" s="7">
        <v>34107</v>
      </c>
      <c r="B391">
        <v>2.3932131775269032E-2</v>
      </c>
    </row>
    <row r="392" spans="1:2" x14ac:dyDescent="0.3">
      <c r="A392" s="7">
        <v>34157</v>
      </c>
      <c r="B392">
        <v>3.3720444030806998E-2</v>
      </c>
    </row>
    <row r="393" spans="1:2" x14ac:dyDescent="0.3">
      <c r="A393" s="7">
        <v>34198</v>
      </c>
      <c r="B393">
        <v>3.8712078913083939E-2</v>
      </c>
    </row>
    <row r="394" spans="1:2" x14ac:dyDescent="0.3">
      <c r="A394" s="7">
        <v>34233</v>
      </c>
      <c r="B394">
        <v>3.8406972825107188E-2</v>
      </c>
    </row>
    <row r="395" spans="1:2" x14ac:dyDescent="0.3">
      <c r="A395" s="7">
        <v>34289</v>
      </c>
      <c r="B395">
        <v>2.5116793087858542E-2</v>
      </c>
    </row>
    <row r="396" spans="1:2" x14ac:dyDescent="0.3">
      <c r="A396" s="7">
        <v>34324</v>
      </c>
      <c r="B396">
        <v>1.4876770748962757E-2</v>
      </c>
    </row>
    <row r="397" spans="1:2" x14ac:dyDescent="0.3">
      <c r="A397" s="7">
        <v>34369</v>
      </c>
      <c r="B397">
        <v>1.4468363780355008E-2</v>
      </c>
    </row>
    <row r="398" spans="1:2" x14ac:dyDescent="0.3">
      <c r="A398" s="7">
        <v>34415</v>
      </c>
      <c r="B398">
        <v>1.3235714136439314E-2</v>
      </c>
    </row>
    <row r="399" spans="1:2" x14ac:dyDescent="0.3">
      <c r="A399" s="7">
        <v>34471</v>
      </c>
      <c r="B399">
        <v>1.5710919088766692E-2</v>
      </c>
    </row>
    <row r="400" spans="1:2" x14ac:dyDescent="0.3">
      <c r="A400" s="7">
        <v>34521</v>
      </c>
      <c r="B400">
        <v>1.3923187970365595E-2</v>
      </c>
    </row>
    <row r="401" spans="1:2" x14ac:dyDescent="0.3">
      <c r="A401" s="7">
        <v>34562</v>
      </c>
      <c r="B401">
        <v>8.1662651586297003E-3</v>
      </c>
    </row>
    <row r="402" spans="1:2" x14ac:dyDescent="0.3">
      <c r="A402" s="7">
        <v>34604</v>
      </c>
      <c r="B402">
        <v>1.8500409651928007E-2</v>
      </c>
    </row>
    <row r="403" spans="1:2" x14ac:dyDescent="0.3">
      <c r="A403" s="7">
        <v>34653</v>
      </c>
      <c r="B403">
        <v>2.766011253714358E-2</v>
      </c>
    </row>
    <row r="404" spans="1:2" x14ac:dyDescent="0.3">
      <c r="A404" s="7">
        <v>34688</v>
      </c>
      <c r="B404">
        <v>3.4944560926314198E-2</v>
      </c>
    </row>
    <row r="405" spans="1:2" x14ac:dyDescent="0.3">
      <c r="A405" s="7">
        <v>34731</v>
      </c>
      <c r="B405">
        <v>4.2763912216224255E-2</v>
      </c>
    </row>
    <row r="406" spans="1:2" x14ac:dyDescent="0.3">
      <c r="A406" s="7">
        <v>34786</v>
      </c>
      <c r="B406">
        <v>3.6943500669222432E-2</v>
      </c>
    </row>
    <row r="407" spans="1:2" x14ac:dyDescent="0.3">
      <c r="A407" s="7">
        <v>34842</v>
      </c>
      <c r="B407">
        <v>3.2415125294382258E-2</v>
      </c>
    </row>
    <row r="408" spans="1:2" x14ac:dyDescent="0.3">
      <c r="A408" s="7">
        <v>34886</v>
      </c>
      <c r="B408">
        <v>3.096233313088731E-2</v>
      </c>
    </row>
    <row r="409" spans="1:2" x14ac:dyDescent="0.3">
      <c r="A409" s="7">
        <v>34933</v>
      </c>
      <c r="B409">
        <v>1.7794544192750502E-2</v>
      </c>
    </row>
    <row r="410" spans="1:2" x14ac:dyDescent="0.3">
      <c r="A410" s="7">
        <v>34968</v>
      </c>
      <c r="B410">
        <v>2.7460359642129506E-2</v>
      </c>
    </row>
    <row r="411" spans="1:2" x14ac:dyDescent="0.3">
      <c r="A411" s="7">
        <v>35018</v>
      </c>
      <c r="B411">
        <v>2.5382373170012771E-2</v>
      </c>
    </row>
    <row r="412" spans="1:2" x14ac:dyDescent="0.3">
      <c r="A412" s="7">
        <v>35052</v>
      </c>
      <c r="B412">
        <v>2.0170717619121842E-2</v>
      </c>
    </row>
    <row r="413" spans="1:2" x14ac:dyDescent="0.3">
      <c r="A413" s="7">
        <v>35095</v>
      </c>
      <c r="B413">
        <v>3.3142829427599087E-2</v>
      </c>
    </row>
    <row r="414" spans="1:2" x14ac:dyDescent="0.3">
      <c r="A414" s="7">
        <v>35150</v>
      </c>
      <c r="B414">
        <v>2.4594195769798325E-2</v>
      </c>
    </row>
    <row r="415" spans="1:2" x14ac:dyDescent="0.3">
      <c r="A415" s="7">
        <v>35206</v>
      </c>
      <c r="B415">
        <v>2.7084578601315006E-2</v>
      </c>
    </row>
    <row r="416" spans="1:2" x14ac:dyDescent="0.3">
      <c r="A416" s="7">
        <v>35249</v>
      </c>
      <c r="B416">
        <v>3.1920504066394649E-2</v>
      </c>
    </row>
    <row r="417" spans="1:2" x14ac:dyDescent="0.3">
      <c r="A417" s="7">
        <v>35297</v>
      </c>
      <c r="B417">
        <v>2.4638449420249821E-2</v>
      </c>
    </row>
    <row r="418" spans="1:2" x14ac:dyDescent="0.3">
      <c r="A418" s="7">
        <v>35332</v>
      </c>
      <c r="B418">
        <v>2.3400414521628669E-2</v>
      </c>
    </row>
    <row r="419" spans="1:2" x14ac:dyDescent="0.3">
      <c r="A419" s="7">
        <v>35382</v>
      </c>
      <c r="B419">
        <v>2.2300117772496984E-2</v>
      </c>
    </row>
    <row r="420" spans="1:2" x14ac:dyDescent="0.3">
      <c r="A420" s="7">
        <v>35416</v>
      </c>
      <c r="B420">
        <v>1.572280691410434E-2</v>
      </c>
    </row>
    <row r="421" spans="1:2" x14ac:dyDescent="0.3">
      <c r="A421" s="7">
        <v>35466</v>
      </c>
      <c r="B421">
        <v>1.0395010395010396E-2</v>
      </c>
    </row>
    <row r="422" spans="1:2" x14ac:dyDescent="0.3">
      <c r="A422" s="7">
        <v>35514</v>
      </c>
      <c r="B422">
        <v>1.1349234872415685E-2</v>
      </c>
    </row>
    <row r="423" spans="1:2" x14ac:dyDescent="0.3">
      <c r="A423" s="7">
        <v>35570</v>
      </c>
      <c r="B423">
        <v>1.265845675328668E-2</v>
      </c>
    </row>
    <row r="424" spans="1:2" x14ac:dyDescent="0.3">
      <c r="A424" s="7">
        <v>35613</v>
      </c>
      <c r="B424">
        <v>1.617487348938235E-2</v>
      </c>
    </row>
    <row r="425" spans="1:2" x14ac:dyDescent="0.3">
      <c r="A425" s="7">
        <v>35661</v>
      </c>
      <c r="B425">
        <v>1.769598301185631E-2</v>
      </c>
    </row>
    <row r="426" spans="1:2" x14ac:dyDescent="0.3">
      <c r="A426" s="7">
        <v>35703</v>
      </c>
      <c r="B426">
        <v>1.5779590677417826E-2</v>
      </c>
    </row>
    <row r="427" spans="1:2" x14ac:dyDescent="0.3">
      <c r="A427" s="7">
        <v>35746</v>
      </c>
      <c r="B427">
        <v>1.3175037695246739E-2</v>
      </c>
    </row>
    <row r="428" spans="1:2" x14ac:dyDescent="0.3">
      <c r="A428" s="7">
        <v>35780</v>
      </c>
      <c r="B428">
        <v>7.2484194418717023E-3</v>
      </c>
    </row>
    <row r="429" spans="1:2" x14ac:dyDescent="0.3">
      <c r="A429" s="7">
        <v>35830</v>
      </c>
      <c r="B429">
        <v>3.6166365280289334E-3</v>
      </c>
    </row>
    <row r="430" spans="1:2" x14ac:dyDescent="0.3">
      <c r="A430" s="7">
        <v>35885</v>
      </c>
      <c r="B430">
        <v>3.4843448386399907E-3</v>
      </c>
    </row>
    <row r="431" spans="1:2" x14ac:dyDescent="0.3">
      <c r="A431" s="7">
        <v>35934</v>
      </c>
      <c r="B431">
        <v>2.0565975649884829E-3</v>
      </c>
    </row>
    <row r="432" spans="1:2" x14ac:dyDescent="0.3">
      <c r="A432" s="7">
        <v>35977</v>
      </c>
      <c r="B432">
        <v>2.7238901509579923E-3</v>
      </c>
    </row>
    <row r="433" spans="1:2" x14ac:dyDescent="0.3">
      <c r="A433" s="7">
        <v>36025</v>
      </c>
      <c r="B433">
        <v>2.9122085607282853E-3</v>
      </c>
    </row>
    <row r="434" spans="1:2" x14ac:dyDescent="0.3">
      <c r="A434" s="7">
        <v>36067</v>
      </c>
      <c r="B434">
        <v>4.9459245581640722E-3</v>
      </c>
    </row>
    <row r="435" spans="1:2" x14ac:dyDescent="0.3">
      <c r="A435" s="7">
        <v>36116</v>
      </c>
      <c r="B435">
        <v>5.0106894708711923E-3</v>
      </c>
    </row>
    <row r="436" spans="1:2" x14ac:dyDescent="0.3">
      <c r="A436" s="7">
        <v>36151</v>
      </c>
      <c r="B436">
        <v>6.3222670244601487E-3</v>
      </c>
    </row>
    <row r="437" spans="1:2" x14ac:dyDescent="0.3">
      <c r="A437" s="7">
        <v>36194</v>
      </c>
      <c r="B437">
        <v>5.4314699368139003E-3</v>
      </c>
    </row>
    <row r="438" spans="1:2" x14ac:dyDescent="0.3">
      <c r="A438" s="7">
        <v>36249</v>
      </c>
      <c r="B438">
        <v>4.0335863288314027E-3</v>
      </c>
    </row>
    <row r="439" spans="1:2" x14ac:dyDescent="0.3">
      <c r="A439" s="7">
        <v>36298</v>
      </c>
      <c r="B439">
        <v>9.779677829470361E-3</v>
      </c>
    </row>
    <row r="440" spans="1:2" x14ac:dyDescent="0.3">
      <c r="A440" s="7">
        <v>36341</v>
      </c>
      <c r="B440">
        <v>1.5877183876109115E-2</v>
      </c>
    </row>
    <row r="441" spans="1:2" x14ac:dyDescent="0.3">
      <c r="A441" s="7">
        <v>36396</v>
      </c>
      <c r="B441">
        <v>1.745739723635973E-2</v>
      </c>
    </row>
    <row r="442" spans="1:2" x14ac:dyDescent="0.3">
      <c r="A442" s="7">
        <v>36438</v>
      </c>
      <c r="B442">
        <v>1.5933817296477353E-2</v>
      </c>
    </row>
    <row r="443" spans="1:2" x14ac:dyDescent="0.3">
      <c r="A443" s="7">
        <v>36480</v>
      </c>
      <c r="B443">
        <v>1.2254601602901889E-2</v>
      </c>
    </row>
    <row r="444" spans="1:2" x14ac:dyDescent="0.3">
      <c r="A444" s="7">
        <v>36515</v>
      </c>
      <c r="B444">
        <v>6.0604836265934024E-3</v>
      </c>
    </row>
    <row r="445" spans="1:2" x14ac:dyDescent="0.3">
      <c r="A445" s="7">
        <v>36558</v>
      </c>
      <c r="B445">
        <v>9.9651220727453912E-3</v>
      </c>
    </row>
    <row r="446" spans="1:2" x14ac:dyDescent="0.3">
      <c r="A446" s="7">
        <v>36606</v>
      </c>
      <c r="B446">
        <v>1.0820719768818505E-2</v>
      </c>
    </row>
    <row r="447" spans="1:2" x14ac:dyDescent="0.3">
      <c r="A447" s="7">
        <v>36662</v>
      </c>
      <c r="B447">
        <v>9.6924896128819642E-3</v>
      </c>
    </row>
    <row r="448" spans="1:2" x14ac:dyDescent="0.3">
      <c r="A448" s="7">
        <v>36705</v>
      </c>
      <c r="B448">
        <v>1.2384744471759688E-2</v>
      </c>
    </row>
    <row r="449" spans="1:2" x14ac:dyDescent="0.3">
      <c r="A449" s="7">
        <v>36760</v>
      </c>
      <c r="B449">
        <v>1.9087072396558671E-2</v>
      </c>
    </row>
    <row r="450" spans="1:2" x14ac:dyDescent="0.3">
      <c r="A450" s="7">
        <v>36802</v>
      </c>
      <c r="B450">
        <v>2.4648408064959118E-2</v>
      </c>
    </row>
    <row r="451" spans="1:2" x14ac:dyDescent="0.3">
      <c r="A451" s="7">
        <v>36845</v>
      </c>
      <c r="B451">
        <v>2.5624782011403027E-2</v>
      </c>
    </row>
    <row r="452" spans="1:2" x14ac:dyDescent="0.3">
      <c r="A452" s="7">
        <v>36879</v>
      </c>
      <c r="B452">
        <v>2.4989652721919831E-2</v>
      </c>
    </row>
    <row r="453" spans="1:2" x14ac:dyDescent="0.3">
      <c r="A453" s="7">
        <v>36922</v>
      </c>
      <c r="B453">
        <v>1.2985165993705286E-2</v>
      </c>
    </row>
    <row r="454" spans="1:2" x14ac:dyDescent="0.3">
      <c r="A454" s="7">
        <v>36970</v>
      </c>
      <c r="B454">
        <v>6.0559081439852721E-3</v>
      </c>
    </row>
    <row r="455" spans="1:2" x14ac:dyDescent="0.3">
      <c r="A455" s="7">
        <v>37026</v>
      </c>
      <c r="B455">
        <v>7.7267810230258081E-3</v>
      </c>
    </row>
    <row r="456" spans="1:2" x14ac:dyDescent="0.3">
      <c r="A456" s="7">
        <v>37069</v>
      </c>
      <c r="B456">
        <v>5.5671115294879774E-3</v>
      </c>
    </row>
    <row r="457" spans="1:2" x14ac:dyDescent="0.3">
      <c r="A457" s="7">
        <v>37124</v>
      </c>
      <c r="B457">
        <v>9.2044868805380327E-3</v>
      </c>
    </row>
    <row r="458" spans="1:2" x14ac:dyDescent="0.3">
      <c r="A458" s="7">
        <v>37166</v>
      </c>
      <c r="B458">
        <v>1.4715950170513076E-2</v>
      </c>
    </row>
    <row r="459" spans="1:2" x14ac:dyDescent="0.3">
      <c r="A459" s="7">
        <v>37201</v>
      </c>
      <c r="B459">
        <v>1.146226685430822E-2</v>
      </c>
    </row>
    <row r="460" spans="1:2" x14ac:dyDescent="0.3">
      <c r="A460" s="7">
        <v>37236</v>
      </c>
      <c r="B460">
        <v>1.4888706915804363E-2</v>
      </c>
    </row>
    <row r="461" spans="1:2" x14ac:dyDescent="0.3">
      <c r="A461" s="7">
        <v>37286</v>
      </c>
      <c r="B461">
        <v>1.4271354289472704E-2</v>
      </c>
    </row>
    <row r="462" spans="1:2" x14ac:dyDescent="0.3">
      <c r="A462" s="7">
        <v>37334</v>
      </c>
      <c r="B462">
        <v>1.2338062924120914E-2</v>
      </c>
    </row>
    <row r="463" spans="1:2" x14ac:dyDescent="0.3">
      <c r="A463" s="7">
        <v>37383</v>
      </c>
      <c r="B463">
        <v>1.3679805498038192E-2</v>
      </c>
    </row>
    <row r="464" spans="1:2" x14ac:dyDescent="0.3">
      <c r="A464" s="7">
        <v>37433</v>
      </c>
      <c r="B464">
        <v>1.1512845457319005E-2</v>
      </c>
    </row>
    <row r="465" spans="1:2" x14ac:dyDescent="0.3">
      <c r="A465" s="7">
        <v>37481</v>
      </c>
      <c r="B465">
        <v>1.0123028540191798E-2</v>
      </c>
    </row>
    <row r="466" spans="1:2" x14ac:dyDescent="0.3">
      <c r="A466" s="7">
        <v>37523</v>
      </c>
      <c r="B466">
        <v>9.508673268402679E-3</v>
      </c>
    </row>
    <row r="467" spans="1:2" x14ac:dyDescent="0.3">
      <c r="A467" s="7">
        <v>37566</v>
      </c>
      <c r="B467">
        <v>9.3428256441878289E-3</v>
      </c>
    </row>
    <row r="468" spans="1:2" x14ac:dyDescent="0.3">
      <c r="A468" s="7">
        <v>37600</v>
      </c>
      <c r="B468">
        <v>9.4493225562598138E-3</v>
      </c>
    </row>
    <row r="469" spans="1:2" x14ac:dyDescent="0.3">
      <c r="A469" s="7">
        <v>37650</v>
      </c>
      <c r="B469">
        <v>7.269819344989277E-3</v>
      </c>
    </row>
    <row r="470" spans="1:2" x14ac:dyDescent="0.3">
      <c r="A470" s="7">
        <v>37698</v>
      </c>
      <c r="B470">
        <v>7.4955026983809705E-3</v>
      </c>
    </row>
    <row r="471" spans="1:2" x14ac:dyDescent="0.3">
      <c r="A471" s="7">
        <v>37747</v>
      </c>
      <c r="B471">
        <v>6.3393049586043379E-3</v>
      </c>
    </row>
    <row r="472" spans="1:2" x14ac:dyDescent="0.3">
      <c r="A472" s="7">
        <v>37797</v>
      </c>
      <c r="B472">
        <v>1.2823077436000021E-2</v>
      </c>
    </row>
    <row r="473" spans="1:2" x14ac:dyDescent="0.3">
      <c r="A473" s="7">
        <v>37845</v>
      </c>
      <c r="B473">
        <v>1.1643341173183056E-2</v>
      </c>
    </row>
    <row r="474" spans="1:2" x14ac:dyDescent="0.3">
      <c r="A474" s="7">
        <v>37880</v>
      </c>
      <c r="B474">
        <v>1.0041773778920309E-2</v>
      </c>
    </row>
    <row r="475" spans="1:2" x14ac:dyDescent="0.3">
      <c r="A475" s="7">
        <v>37922</v>
      </c>
      <c r="B475">
        <v>9.9302893686322013E-3</v>
      </c>
    </row>
    <row r="476" spans="1:2" x14ac:dyDescent="0.3">
      <c r="A476" s="7">
        <v>37964</v>
      </c>
      <c r="B476">
        <v>6.6394082074151123E-3</v>
      </c>
    </row>
    <row r="477" spans="1:2" x14ac:dyDescent="0.3">
      <c r="A477" s="7">
        <v>38014</v>
      </c>
      <c r="B477">
        <v>8.2702725054790566E-3</v>
      </c>
    </row>
    <row r="478" spans="1:2" x14ac:dyDescent="0.3">
      <c r="A478" s="7">
        <v>38062</v>
      </c>
      <c r="B478">
        <v>7.303915942361669E-3</v>
      </c>
    </row>
    <row r="479" spans="1:2" x14ac:dyDescent="0.3">
      <c r="A479" s="7">
        <v>38111</v>
      </c>
      <c r="B479">
        <v>1.1628828924069032E-2</v>
      </c>
    </row>
    <row r="480" spans="1:2" x14ac:dyDescent="0.3">
      <c r="A480" s="7">
        <v>38168</v>
      </c>
      <c r="B480">
        <v>9.6677671808307504E-3</v>
      </c>
    </row>
    <row r="481" spans="1:2" x14ac:dyDescent="0.3">
      <c r="A481" s="7">
        <v>38209</v>
      </c>
      <c r="B481">
        <v>1.071651832226952E-2</v>
      </c>
    </row>
    <row r="482" spans="1:2" x14ac:dyDescent="0.3">
      <c r="A482" s="7">
        <v>38251</v>
      </c>
      <c r="B482">
        <v>1.4443301016447309E-2</v>
      </c>
    </row>
    <row r="483" spans="1:2" x14ac:dyDescent="0.3">
      <c r="A483" s="7">
        <v>38301</v>
      </c>
      <c r="B483">
        <v>1.0363136494699561E-2</v>
      </c>
    </row>
    <row r="484" spans="1:2" x14ac:dyDescent="0.3">
      <c r="A484" s="7">
        <v>38335</v>
      </c>
      <c r="B484">
        <v>9.1783926516376367E-3</v>
      </c>
    </row>
    <row r="485" spans="1:2" x14ac:dyDescent="0.3">
      <c r="A485" s="7">
        <v>38385</v>
      </c>
      <c r="B485">
        <v>1.3969449421482585E-2</v>
      </c>
    </row>
    <row r="486" spans="1:2" x14ac:dyDescent="0.3">
      <c r="A486" s="7">
        <v>38433</v>
      </c>
      <c r="B486">
        <v>1.1217910870746049E-2</v>
      </c>
    </row>
    <row r="487" spans="1:2" x14ac:dyDescent="0.3">
      <c r="A487" s="7">
        <v>38475</v>
      </c>
      <c r="B487">
        <v>1.1058405843494455E-2</v>
      </c>
    </row>
    <row r="488" spans="1:2" x14ac:dyDescent="0.3">
      <c r="A488" s="7">
        <v>38533</v>
      </c>
      <c r="B488">
        <v>1.0545768635879717E-2</v>
      </c>
    </row>
    <row r="489" spans="1:2" x14ac:dyDescent="0.3">
      <c r="A489" s="7">
        <v>38573</v>
      </c>
      <c r="B489">
        <v>4.5494353013432205E-3</v>
      </c>
    </row>
    <row r="490" spans="1:2" x14ac:dyDescent="0.3">
      <c r="A490" s="7">
        <v>38615</v>
      </c>
      <c r="B490">
        <v>5.7322029429129904E-3</v>
      </c>
    </row>
    <row r="491" spans="1:2" x14ac:dyDescent="0.3">
      <c r="A491" s="7">
        <v>38657</v>
      </c>
      <c r="B491">
        <v>7.5131480090157785E-3</v>
      </c>
    </row>
    <row r="492" spans="1:2" x14ac:dyDescent="0.3">
      <c r="A492" s="7">
        <v>38699</v>
      </c>
      <c r="B492">
        <v>7.7814405568681824E-3</v>
      </c>
    </row>
    <row r="493" spans="1:2" x14ac:dyDescent="0.3">
      <c r="A493" s="7">
        <v>38748</v>
      </c>
      <c r="B493">
        <v>1.014279607908483E-2</v>
      </c>
    </row>
    <row r="494" spans="1:2" x14ac:dyDescent="0.3">
      <c r="A494" s="7">
        <v>38804</v>
      </c>
      <c r="B494">
        <v>1.1283993028999862E-2</v>
      </c>
    </row>
    <row r="495" spans="1:2" x14ac:dyDescent="0.3">
      <c r="A495" s="7">
        <v>38847</v>
      </c>
      <c r="B495">
        <v>1.4565139552243336E-2</v>
      </c>
    </row>
    <row r="496" spans="1:2" x14ac:dyDescent="0.3">
      <c r="A496" s="7">
        <v>38897</v>
      </c>
      <c r="B496">
        <v>2.0464434966179831E-2</v>
      </c>
    </row>
    <row r="497" spans="1:2" x14ac:dyDescent="0.3">
      <c r="A497" s="7">
        <v>38937</v>
      </c>
      <c r="B497">
        <v>2.7144278986042127E-2</v>
      </c>
    </row>
    <row r="498" spans="1:2" x14ac:dyDescent="0.3">
      <c r="A498" s="7">
        <v>38980</v>
      </c>
      <c r="B498">
        <v>4.2722653687117591E-2</v>
      </c>
    </row>
    <row r="499" spans="1:2" x14ac:dyDescent="0.3">
      <c r="A499" s="7">
        <v>39015</v>
      </c>
      <c r="B499">
        <v>4.8390677025527191E-2</v>
      </c>
    </row>
    <row r="500" spans="1:2" x14ac:dyDescent="0.3">
      <c r="A500" s="7">
        <v>39063</v>
      </c>
      <c r="B500">
        <v>4.467069323332061E-2</v>
      </c>
    </row>
    <row r="501" spans="1:2" x14ac:dyDescent="0.3">
      <c r="A501" s="7">
        <v>39113</v>
      </c>
      <c r="B501">
        <v>4.1800656394465757E-2</v>
      </c>
    </row>
    <row r="502" spans="1:2" x14ac:dyDescent="0.3">
      <c r="A502" s="7">
        <v>39162</v>
      </c>
      <c r="B502">
        <v>3.1722293975030021E-2</v>
      </c>
    </row>
    <row r="503" spans="1:2" x14ac:dyDescent="0.3">
      <c r="A503" s="7">
        <v>39211</v>
      </c>
      <c r="B503">
        <v>2.120935756855925E-2</v>
      </c>
    </row>
    <row r="504" spans="1:2" x14ac:dyDescent="0.3">
      <c r="A504" s="7">
        <v>39261</v>
      </c>
      <c r="B504">
        <v>2.1134985817312147E-2</v>
      </c>
    </row>
    <row r="505" spans="1:2" x14ac:dyDescent="0.3">
      <c r="A505" s="7">
        <v>39301</v>
      </c>
      <c r="B505">
        <v>1.3776773221397051E-2</v>
      </c>
    </row>
    <row r="506" spans="1:2" x14ac:dyDescent="0.3">
      <c r="A506" s="7">
        <v>39343</v>
      </c>
      <c r="B506">
        <v>8.7104599558379681E-3</v>
      </c>
    </row>
    <row r="507" spans="1:2" x14ac:dyDescent="0.3">
      <c r="A507" s="7">
        <v>39386</v>
      </c>
      <c r="B507">
        <v>8.7457364534789285E-3</v>
      </c>
    </row>
    <row r="508" spans="1:2" x14ac:dyDescent="0.3">
      <c r="A508" s="7">
        <v>39427</v>
      </c>
      <c r="B508">
        <v>6.2393810533995023E-3</v>
      </c>
    </row>
    <row r="509" spans="1:2" x14ac:dyDescent="0.3">
      <c r="A509" s="7">
        <v>39477</v>
      </c>
      <c r="B509">
        <v>1.0362608392883789E-2</v>
      </c>
    </row>
    <row r="510" spans="1:2" x14ac:dyDescent="0.3">
      <c r="A510" s="7">
        <v>39525</v>
      </c>
      <c r="B510">
        <v>1.9140587616039813E-2</v>
      </c>
    </row>
    <row r="511" spans="1:2" x14ac:dyDescent="0.3">
      <c r="A511" s="7">
        <v>39568</v>
      </c>
      <c r="B511">
        <v>2.3545351651892303E-2</v>
      </c>
    </row>
    <row r="512" spans="1:2" x14ac:dyDescent="0.3">
      <c r="A512" s="7">
        <v>39624</v>
      </c>
      <c r="B512">
        <v>2.8727694602508149E-2</v>
      </c>
    </row>
    <row r="513" spans="1:2" x14ac:dyDescent="0.3">
      <c r="A513" s="7">
        <v>39665</v>
      </c>
      <c r="B513">
        <v>3.0035837279822911E-2</v>
      </c>
    </row>
    <row r="514" spans="1:2" x14ac:dyDescent="0.3">
      <c r="A514" s="7">
        <v>39707</v>
      </c>
      <c r="B514">
        <v>2.3328250078840845E-2</v>
      </c>
    </row>
    <row r="515" spans="1:2" x14ac:dyDescent="0.3">
      <c r="A515" s="7">
        <v>39750</v>
      </c>
      <c r="B515">
        <v>2.1143106657780436E-2</v>
      </c>
    </row>
    <row r="516" spans="1:2" x14ac:dyDescent="0.3">
      <c r="A516" s="7">
        <v>39798</v>
      </c>
      <c r="B516">
        <v>1.5623711586284117E-2</v>
      </c>
    </row>
    <row r="517" spans="1:2" x14ac:dyDescent="0.3">
      <c r="A517" s="7">
        <v>39841</v>
      </c>
      <c r="B517">
        <v>1.5988975220895305E-2</v>
      </c>
    </row>
    <row r="518" spans="1:2" x14ac:dyDescent="0.3">
      <c r="A518" s="7">
        <v>39890</v>
      </c>
      <c r="B518">
        <v>1.4372129566344942E-2</v>
      </c>
    </row>
    <row r="519" spans="1:2" x14ac:dyDescent="0.3">
      <c r="A519" s="7">
        <v>39932</v>
      </c>
      <c r="B519">
        <v>1.3076856833933486E-2</v>
      </c>
    </row>
    <row r="520" spans="1:2" x14ac:dyDescent="0.3">
      <c r="A520" s="7">
        <v>39988</v>
      </c>
      <c r="B520">
        <v>1.2686034011924873E-2</v>
      </c>
    </row>
    <row r="521" spans="1:2" x14ac:dyDescent="0.3">
      <c r="A521" s="7">
        <v>40037</v>
      </c>
      <c r="B521">
        <v>9.091239681442962E-3</v>
      </c>
    </row>
    <row r="522" spans="1:2" x14ac:dyDescent="0.3">
      <c r="A522" s="7">
        <v>40079</v>
      </c>
      <c r="B522">
        <v>8.0048486511830018E-3</v>
      </c>
    </row>
    <row r="523" spans="1:2" x14ac:dyDescent="0.3">
      <c r="A523" s="7">
        <v>40121</v>
      </c>
      <c r="B523">
        <v>7.8674374257744744E-3</v>
      </c>
    </row>
    <row r="524" spans="1:2" x14ac:dyDescent="0.3">
      <c r="A524" s="7">
        <v>40163</v>
      </c>
      <c r="B524">
        <v>5.780257722424317E-3</v>
      </c>
    </row>
    <row r="525" spans="1:2" x14ac:dyDescent="0.3">
      <c r="A525" s="7">
        <v>40205</v>
      </c>
      <c r="B525">
        <v>8.4782286154346156E-3</v>
      </c>
    </row>
    <row r="526" spans="1:2" x14ac:dyDescent="0.3">
      <c r="A526" s="7">
        <v>40253</v>
      </c>
      <c r="B526">
        <v>8.4861155577499459E-3</v>
      </c>
    </row>
    <row r="527" spans="1:2" x14ac:dyDescent="0.3">
      <c r="A527" s="7">
        <v>40296</v>
      </c>
      <c r="B527">
        <v>7.8061270291051449E-3</v>
      </c>
    </row>
    <row r="528" spans="1:2" x14ac:dyDescent="0.3">
      <c r="A528" s="7">
        <v>40352</v>
      </c>
      <c r="B528">
        <v>8.3932853717026377E-3</v>
      </c>
    </row>
    <row r="529" spans="1:2" x14ac:dyDescent="0.3">
      <c r="A529" s="7">
        <v>40400</v>
      </c>
      <c r="B529">
        <v>8.5973628720621906E-3</v>
      </c>
    </row>
    <row r="530" spans="1:2" x14ac:dyDescent="0.3">
      <c r="A530" s="7">
        <v>40442</v>
      </c>
      <c r="B530">
        <v>1.0789523372805006E-2</v>
      </c>
    </row>
    <row r="531" spans="1:2" x14ac:dyDescent="0.3">
      <c r="A531" s="7">
        <v>40485</v>
      </c>
      <c r="B531">
        <v>1.4502087874121878E-2</v>
      </c>
    </row>
    <row r="532" spans="1:2" x14ac:dyDescent="0.3">
      <c r="A532" s="7">
        <v>40526</v>
      </c>
      <c r="B532">
        <v>1.6489832840208808E-2</v>
      </c>
    </row>
    <row r="533" spans="1:2" x14ac:dyDescent="0.3">
      <c r="A533" s="7">
        <v>40569</v>
      </c>
      <c r="B533">
        <v>1.0934627129214893E-2</v>
      </c>
    </row>
    <row r="534" spans="1:2" x14ac:dyDescent="0.3">
      <c r="A534" s="7">
        <v>40617</v>
      </c>
      <c r="B534">
        <v>1.2271832976394536E-2</v>
      </c>
    </row>
    <row r="535" spans="1:2" x14ac:dyDescent="0.3">
      <c r="A535" s="7">
        <v>40660</v>
      </c>
      <c r="B535">
        <v>1.0939081039056426E-2</v>
      </c>
    </row>
    <row r="536" spans="1:2" x14ac:dyDescent="0.3">
      <c r="A536" s="7">
        <v>40716</v>
      </c>
      <c r="B536">
        <v>8.0294681481035395E-3</v>
      </c>
    </row>
    <row r="537" spans="1:2" x14ac:dyDescent="0.3">
      <c r="A537" s="7">
        <v>40764</v>
      </c>
      <c r="B537">
        <v>1.0578172696225104E-2</v>
      </c>
    </row>
    <row r="538" spans="1:2" x14ac:dyDescent="0.3">
      <c r="A538" s="7">
        <v>40807</v>
      </c>
      <c r="B538">
        <v>1.5641445921330044E-2</v>
      </c>
    </row>
    <row r="539" spans="1:2" x14ac:dyDescent="0.3">
      <c r="A539" s="7">
        <v>40849</v>
      </c>
      <c r="B539">
        <v>2.488498669610327E-2</v>
      </c>
    </row>
    <row r="540" spans="1:2" x14ac:dyDescent="0.3">
      <c r="A540" s="7">
        <v>40890</v>
      </c>
      <c r="B540">
        <v>3.0261139882119106E-2</v>
      </c>
    </row>
    <row r="541" spans="1:2" x14ac:dyDescent="0.3">
      <c r="A541" s="7">
        <v>40933</v>
      </c>
      <c r="B541">
        <v>2.7162103433289873E-2</v>
      </c>
    </row>
    <row r="542" spans="1:2" x14ac:dyDescent="0.3">
      <c r="A542" s="7">
        <v>40981</v>
      </c>
      <c r="B542">
        <v>2.2687964856671246E-2</v>
      </c>
    </row>
    <row r="543" spans="1:2" x14ac:dyDescent="0.3">
      <c r="A543" s="7">
        <v>41024</v>
      </c>
      <c r="B543">
        <v>1.1787669404410669E-2</v>
      </c>
    </row>
    <row r="544" spans="1:2" x14ac:dyDescent="0.3">
      <c r="A544" s="7">
        <v>41080</v>
      </c>
      <c r="B544">
        <v>9.2829705505761851E-3</v>
      </c>
    </row>
    <row r="545" spans="1:2" x14ac:dyDescent="0.3">
      <c r="A545" s="7">
        <v>41122</v>
      </c>
      <c r="B545">
        <v>9.7459145754868245E-3</v>
      </c>
    </row>
    <row r="546" spans="1:2" x14ac:dyDescent="0.3">
      <c r="A546" s="7">
        <v>41165</v>
      </c>
      <c r="B546">
        <v>8.5968464395715805E-3</v>
      </c>
    </row>
    <row r="547" spans="1:2" x14ac:dyDescent="0.3">
      <c r="A547" s="7">
        <v>41206</v>
      </c>
      <c r="B547">
        <v>1.1247803163444639E-2</v>
      </c>
    </row>
    <row r="548" spans="1:2" x14ac:dyDescent="0.3">
      <c r="A548" s="7">
        <v>41255</v>
      </c>
      <c r="B548">
        <v>1.3386003936054774E-2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7"/>
  <sheetViews>
    <sheetView workbookViewId="0"/>
  </sheetViews>
  <sheetFormatPr defaultRowHeight="14.4" x14ac:dyDescent="0.3"/>
  <cols>
    <col min="1" max="1" width="11.88671875" customWidth="1"/>
    <col min="2" max="2" width="11.5546875" customWidth="1"/>
  </cols>
  <sheetData>
    <row r="1" spans="1:2" ht="100.8" x14ac:dyDescent="0.3">
      <c r="A1" s="35" t="s">
        <v>458</v>
      </c>
      <c r="B1" s="34" t="s">
        <v>459</v>
      </c>
    </row>
    <row r="2" spans="1:2" x14ac:dyDescent="0.3">
      <c r="A2" s="8">
        <v>26925</v>
      </c>
      <c r="B2">
        <v>5.8904958804466745E-4</v>
      </c>
    </row>
    <row r="3" spans="1:2" x14ac:dyDescent="0.3">
      <c r="A3" s="8">
        <v>26953</v>
      </c>
      <c r="B3">
        <v>4.9018479804109291E-4</v>
      </c>
    </row>
    <row r="4" spans="1:2" x14ac:dyDescent="0.3">
      <c r="A4" s="8">
        <v>26988</v>
      </c>
      <c r="B4">
        <v>8.2866746636452301E-4</v>
      </c>
    </row>
    <row r="5" spans="1:2" x14ac:dyDescent="0.3">
      <c r="A5" s="8">
        <v>27016</v>
      </c>
      <c r="B5">
        <v>9.7489141588879961E-4</v>
      </c>
    </row>
    <row r="6" spans="1:2" x14ac:dyDescent="0.3">
      <c r="A6" s="8">
        <v>27051</v>
      </c>
      <c r="B6">
        <v>8.8514890534623428E-4</v>
      </c>
    </row>
    <row r="7" spans="1:2" x14ac:dyDescent="0.3">
      <c r="A7" s="8">
        <v>27080</v>
      </c>
      <c r="B7">
        <v>9.6782064580486335E-4</v>
      </c>
    </row>
    <row r="8" spans="1:2" x14ac:dyDescent="0.3">
      <c r="A8" s="8">
        <v>27107</v>
      </c>
      <c r="B8">
        <v>6.5681155806627482E-4</v>
      </c>
    </row>
    <row r="9" spans="1:2" x14ac:dyDescent="0.3">
      <c r="A9" s="8">
        <v>27135</v>
      </c>
      <c r="B9">
        <v>5.374246469192353E-4</v>
      </c>
    </row>
    <row r="10" spans="1:2" x14ac:dyDescent="0.3">
      <c r="A10" s="8">
        <v>27170</v>
      </c>
      <c r="B10">
        <v>6.1742985945239647E-4</v>
      </c>
    </row>
    <row r="11" spans="1:2" x14ac:dyDescent="0.3">
      <c r="A11" s="8">
        <v>27198</v>
      </c>
      <c r="B11">
        <v>6.0657918473918803E-4</v>
      </c>
    </row>
    <row r="12" spans="1:2" x14ac:dyDescent="0.3">
      <c r="A12" s="8">
        <v>27226</v>
      </c>
      <c r="B12">
        <v>6.3243625830107378E-4</v>
      </c>
    </row>
    <row r="13" spans="1:2" x14ac:dyDescent="0.3">
      <c r="A13" s="8">
        <v>27261</v>
      </c>
      <c r="B13">
        <v>6.3168088714988082E-4</v>
      </c>
    </row>
    <row r="14" spans="1:2" x14ac:dyDescent="0.3">
      <c r="A14" s="8">
        <v>27282</v>
      </c>
      <c r="B14">
        <v>5.9801257742242886E-4</v>
      </c>
    </row>
    <row r="15" spans="1:2" x14ac:dyDescent="0.3">
      <c r="A15" s="8">
        <v>27317</v>
      </c>
      <c r="B15">
        <v>5.3629301016851628E-4</v>
      </c>
    </row>
    <row r="16" spans="1:2" x14ac:dyDescent="0.3">
      <c r="A16" s="8">
        <v>27352</v>
      </c>
      <c r="B16">
        <v>5.3244733309285378E-4</v>
      </c>
    </row>
    <row r="17" spans="1:2" x14ac:dyDescent="0.3">
      <c r="A17" s="8">
        <v>27380</v>
      </c>
      <c r="B17">
        <v>5.7114313034319726E-4</v>
      </c>
    </row>
    <row r="18" spans="1:2" x14ac:dyDescent="0.3">
      <c r="A18" s="8">
        <v>27415</v>
      </c>
      <c r="B18">
        <v>4.0583339988622366E-4</v>
      </c>
    </row>
    <row r="19" spans="1:2" x14ac:dyDescent="0.3">
      <c r="A19" s="8">
        <v>27444</v>
      </c>
      <c r="B19">
        <v>3.9681707784229901E-4</v>
      </c>
    </row>
    <row r="20" spans="1:2" x14ac:dyDescent="0.3">
      <c r="A20" s="8">
        <v>27471</v>
      </c>
      <c r="B20">
        <v>3.531360631827155E-4</v>
      </c>
    </row>
    <row r="21" spans="1:2" x14ac:dyDescent="0.3">
      <c r="A21" s="8">
        <v>27499</v>
      </c>
      <c r="B21">
        <v>2.5894489261030381E-4</v>
      </c>
    </row>
    <row r="22" spans="1:2" x14ac:dyDescent="0.3">
      <c r="A22" s="8">
        <v>27534</v>
      </c>
      <c r="B22">
        <v>2.7786478874795113E-4</v>
      </c>
    </row>
    <row r="23" spans="1:2" x14ac:dyDescent="0.3">
      <c r="A23" s="8">
        <v>27562</v>
      </c>
      <c r="B23">
        <v>2.9913003166635074E-4</v>
      </c>
    </row>
    <row r="24" spans="1:2" x14ac:dyDescent="0.3">
      <c r="A24" s="8">
        <v>27590</v>
      </c>
      <c r="B24">
        <v>3.0061058190954668E-4</v>
      </c>
    </row>
    <row r="25" spans="1:2" x14ac:dyDescent="0.3">
      <c r="A25" s="8">
        <v>27625</v>
      </c>
      <c r="B25">
        <v>4.0000748295005762E-4</v>
      </c>
    </row>
    <row r="26" spans="1:2" x14ac:dyDescent="0.3">
      <c r="A26" s="8">
        <v>27653</v>
      </c>
      <c r="B26">
        <v>4.2129218987870811E-4</v>
      </c>
    </row>
    <row r="27" spans="1:2" x14ac:dyDescent="0.3">
      <c r="A27" s="8">
        <v>27688</v>
      </c>
      <c r="B27">
        <v>4.5684356575647939E-4</v>
      </c>
    </row>
    <row r="28" spans="1:2" x14ac:dyDescent="0.3">
      <c r="A28" s="8">
        <v>27716</v>
      </c>
      <c r="B28">
        <v>5.329040530881277E-4</v>
      </c>
    </row>
    <row r="29" spans="1:2" x14ac:dyDescent="0.3">
      <c r="A29" s="8">
        <v>27744</v>
      </c>
      <c r="B29">
        <v>4.8301168549568006E-4</v>
      </c>
    </row>
    <row r="30" spans="1:2" x14ac:dyDescent="0.3">
      <c r="A30" s="8">
        <v>27779</v>
      </c>
      <c r="B30">
        <v>4.5294588532113119E-4</v>
      </c>
    </row>
    <row r="31" spans="1:2" x14ac:dyDescent="0.3">
      <c r="A31" s="8">
        <v>27808</v>
      </c>
      <c r="B31">
        <v>5.1900096610469975E-4</v>
      </c>
    </row>
    <row r="32" spans="1:2" x14ac:dyDescent="0.3">
      <c r="A32" s="7">
        <v>27835</v>
      </c>
      <c r="B32">
        <v>4.4319783988635989E-4</v>
      </c>
    </row>
    <row r="33" spans="1:2" x14ac:dyDescent="0.3">
      <c r="A33" s="8">
        <v>27870</v>
      </c>
      <c r="B33">
        <v>3.8179986019785109E-4</v>
      </c>
    </row>
    <row r="34" spans="1:2" x14ac:dyDescent="0.3">
      <c r="A34" s="8">
        <v>27898</v>
      </c>
      <c r="B34">
        <v>1.4881463420218183E-4</v>
      </c>
    </row>
    <row r="35" spans="1:2" x14ac:dyDescent="0.3">
      <c r="A35" s="8">
        <v>27933</v>
      </c>
      <c r="B35">
        <v>6.076072426783327E-5</v>
      </c>
    </row>
    <row r="36" spans="1:2" x14ac:dyDescent="0.3">
      <c r="A36" s="8">
        <v>27961</v>
      </c>
      <c r="B36">
        <v>9.2127955140855792E-5</v>
      </c>
    </row>
    <row r="37" spans="1:2" x14ac:dyDescent="0.3">
      <c r="A37" s="8">
        <v>27989</v>
      </c>
      <c r="B37">
        <v>1.4354007469117111E-4</v>
      </c>
    </row>
    <row r="38" spans="1:2" x14ac:dyDescent="0.3">
      <c r="A38" s="8">
        <v>28024</v>
      </c>
      <c r="B38">
        <v>1.5622978587334459E-4</v>
      </c>
    </row>
    <row r="39" spans="1:2" x14ac:dyDescent="0.3">
      <c r="A39" s="8">
        <v>28052</v>
      </c>
      <c r="B39">
        <v>2.5285202262496052E-4</v>
      </c>
    </row>
    <row r="40" spans="1:2" x14ac:dyDescent="0.3">
      <c r="A40" s="8">
        <v>28080</v>
      </c>
      <c r="B40">
        <v>3.2997826323993059E-4</v>
      </c>
    </row>
    <row r="41" spans="1:2" x14ac:dyDescent="0.3">
      <c r="A41" s="8">
        <v>28115</v>
      </c>
      <c r="B41">
        <v>2.9791598889085369E-4</v>
      </c>
    </row>
    <row r="42" spans="1:2" x14ac:dyDescent="0.3">
      <c r="A42" s="8">
        <v>28143</v>
      </c>
      <c r="B42">
        <v>4.4934006326666697E-4</v>
      </c>
    </row>
    <row r="43" spans="1:2" x14ac:dyDescent="0.3">
      <c r="A43" s="8">
        <v>28171</v>
      </c>
      <c r="B43">
        <v>4.5124543474074787E-4</v>
      </c>
    </row>
    <row r="44" spans="1:2" x14ac:dyDescent="0.3">
      <c r="A44" s="8">
        <v>28199</v>
      </c>
      <c r="B44">
        <v>3.5124275215832703E-4</v>
      </c>
    </row>
    <row r="45" spans="1:2" x14ac:dyDescent="0.3">
      <c r="A45" s="8">
        <v>28234</v>
      </c>
      <c r="B45">
        <v>4.1963615072731835E-4</v>
      </c>
    </row>
    <row r="46" spans="1:2" x14ac:dyDescent="0.3">
      <c r="A46" s="8">
        <v>28262</v>
      </c>
      <c r="B46">
        <v>3.7437755200968515E-4</v>
      </c>
    </row>
    <row r="47" spans="1:2" x14ac:dyDescent="0.3">
      <c r="A47" s="8">
        <v>28297</v>
      </c>
      <c r="B47">
        <v>4.2125162280533571E-4</v>
      </c>
    </row>
    <row r="48" spans="1:2" x14ac:dyDescent="0.3">
      <c r="A48" s="8">
        <v>28325</v>
      </c>
      <c r="B48">
        <v>4.3129860318526269E-4</v>
      </c>
    </row>
    <row r="49" spans="1:2" x14ac:dyDescent="0.3">
      <c r="A49" s="8">
        <v>28353</v>
      </c>
      <c r="B49">
        <v>4.3043633248193139E-4</v>
      </c>
    </row>
    <row r="50" spans="1:2" x14ac:dyDescent="0.3">
      <c r="A50" s="8">
        <v>28388</v>
      </c>
      <c r="B50">
        <v>4.7870867914305136E-4</v>
      </c>
    </row>
    <row r="51" spans="1:2" x14ac:dyDescent="0.3">
      <c r="A51" s="8">
        <v>28416</v>
      </c>
      <c r="B51">
        <v>3.7937868565983217E-4</v>
      </c>
    </row>
    <row r="52" spans="1:2" x14ac:dyDescent="0.3">
      <c r="A52" s="8">
        <v>28444</v>
      </c>
      <c r="B52">
        <v>3.6767910785121151E-4</v>
      </c>
    </row>
    <row r="53" spans="1:2" x14ac:dyDescent="0.3">
      <c r="A53" s="8">
        <v>28479</v>
      </c>
      <c r="B53">
        <v>3.2123999094996295E-4</v>
      </c>
    </row>
    <row r="54" spans="1:2" x14ac:dyDescent="0.3">
      <c r="A54" s="8">
        <v>28507</v>
      </c>
      <c r="B54">
        <v>2.749938555282019E-4</v>
      </c>
    </row>
    <row r="55" spans="1:2" x14ac:dyDescent="0.3">
      <c r="A55" s="8">
        <v>28549</v>
      </c>
      <c r="B55">
        <v>3.6910595824247327E-4</v>
      </c>
    </row>
    <row r="56" spans="1:2" x14ac:dyDescent="0.3">
      <c r="A56" s="8">
        <v>28570</v>
      </c>
      <c r="B56">
        <v>3.6276779814411336E-4</v>
      </c>
    </row>
    <row r="57" spans="1:2" x14ac:dyDescent="0.3">
      <c r="A57" s="8">
        <v>28598</v>
      </c>
      <c r="B57">
        <v>3.8955961260071109E-4</v>
      </c>
    </row>
    <row r="58" spans="1:2" x14ac:dyDescent="0.3">
      <c r="A58" s="8">
        <v>28626</v>
      </c>
      <c r="B58">
        <v>4.0455239502984724E-4</v>
      </c>
    </row>
    <row r="59" spans="1:2" x14ac:dyDescent="0.3">
      <c r="A59" s="8">
        <v>28661</v>
      </c>
      <c r="B59">
        <v>2.9583439048450598E-4</v>
      </c>
    </row>
    <row r="60" spans="1:2" x14ac:dyDescent="0.3">
      <c r="A60" s="8">
        <v>28689</v>
      </c>
      <c r="B60">
        <v>2.9532928448662565E-4</v>
      </c>
    </row>
    <row r="61" spans="1:2" x14ac:dyDescent="0.3">
      <c r="A61" s="8">
        <v>28717</v>
      </c>
      <c r="B61">
        <v>3.8609221693741198E-4</v>
      </c>
    </row>
    <row r="62" spans="1:2" x14ac:dyDescent="0.3">
      <c r="A62" s="8">
        <v>28752</v>
      </c>
      <c r="B62">
        <v>2.8638701791004463E-4</v>
      </c>
    </row>
    <row r="63" spans="1:2" x14ac:dyDescent="0.3">
      <c r="A63" s="8">
        <v>28780</v>
      </c>
      <c r="B63">
        <v>2.2602013590959619E-4</v>
      </c>
    </row>
    <row r="64" spans="1:2" x14ac:dyDescent="0.3">
      <c r="A64" s="8">
        <v>28815</v>
      </c>
      <c r="B64">
        <v>2.8616346142536025E-4</v>
      </c>
    </row>
    <row r="65" spans="1:2" x14ac:dyDescent="0.3">
      <c r="A65" s="8">
        <v>28843</v>
      </c>
      <c r="B65">
        <v>1.7862821936732054E-4</v>
      </c>
    </row>
    <row r="66" spans="1:2" x14ac:dyDescent="0.3">
      <c r="A66" s="8">
        <v>28892</v>
      </c>
      <c r="B66">
        <v>1.5258397464268337E-4</v>
      </c>
    </row>
    <row r="67" spans="1:2" x14ac:dyDescent="0.3">
      <c r="A67" s="8">
        <v>28934</v>
      </c>
      <c r="B67">
        <v>2.5331047423893412E-4</v>
      </c>
    </row>
    <row r="68" spans="1:2" x14ac:dyDescent="0.3">
      <c r="A68" s="8">
        <v>28962</v>
      </c>
      <c r="B68">
        <v>2.0815098837372351E-4</v>
      </c>
    </row>
    <row r="69" spans="1:2" x14ac:dyDescent="0.3">
      <c r="A69" s="8">
        <v>28997</v>
      </c>
      <c r="B69">
        <v>2.175292571508863E-4</v>
      </c>
    </row>
    <row r="70" spans="1:2" x14ac:dyDescent="0.3">
      <c r="A70" s="8">
        <v>29047</v>
      </c>
      <c r="B70">
        <v>3.0713193213528257E-4</v>
      </c>
    </row>
    <row r="71" spans="1:2" x14ac:dyDescent="0.3">
      <c r="A71" s="8">
        <v>29081</v>
      </c>
      <c r="B71">
        <v>2.8125520666754479E-4</v>
      </c>
    </row>
    <row r="72" spans="1:2" x14ac:dyDescent="0.3">
      <c r="A72" s="8">
        <v>29116</v>
      </c>
      <c r="B72">
        <v>3.373890491083849E-4</v>
      </c>
    </row>
    <row r="73" spans="1:2" x14ac:dyDescent="0.3">
      <c r="A73" s="8">
        <v>29134</v>
      </c>
      <c r="B73">
        <v>4.1693938323882545E-4</v>
      </c>
    </row>
    <row r="74" spans="1:2" x14ac:dyDescent="0.3">
      <c r="A74" s="8">
        <v>29179</v>
      </c>
      <c r="B74">
        <v>3.4686327220130901E-4</v>
      </c>
    </row>
    <row r="75" spans="1:2" x14ac:dyDescent="0.3">
      <c r="A75" s="8">
        <v>29229</v>
      </c>
      <c r="B75">
        <v>3.3304654586127717E-4</v>
      </c>
    </row>
    <row r="76" spans="1:2" x14ac:dyDescent="0.3">
      <c r="A76" s="8">
        <v>29256</v>
      </c>
      <c r="B76">
        <v>2.7615829045481757E-4</v>
      </c>
    </row>
    <row r="77" spans="1:2" x14ac:dyDescent="0.3">
      <c r="A77" s="8">
        <v>29298</v>
      </c>
      <c r="B77">
        <v>2.7430369276925238E-4</v>
      </c>
    </row>
    <row r="78" spans="1:2" x14ac:dyDescent="0.3">
      <c r="A78" s="8">
        <v>29333</v>
      </c>
      <c r="B78">
        <v>3.222990332936762E-4</v>
      </c>
    </row>
    <row r="79" spans="1:2" x14ac:dyDescent="0.3">
      <c r="A79" s="8">
        <v>29361</v>
      </c>
      <c r="B79">
        <v>3.4149200976557224E-4</v>
      </c>
    </row>
    <row r="80" spans="1:2" x14ac:dyDescent="0.3">
      <c r="A80" s="8">
        <v>29411</v>
      </c>
      <c r="B80">
        <v>3.5211408152894689E-4</v>
      </c>
    </row>
    <row r="81" spans="1:2" x14ac:dyDescent="0.3">
      <c r="A81" s="8">
        <v>29445</v>
      </c>
      <c r="B81">
        <v>3.2287201292127579E-4</v>
      </c>
    </row>
    <row r="82" spans="1:2" x14ac:dyDescent="0.3">
      <c r="A82" s="8">
        <v>29480</v>
      </c>
      <c r="B82">
        <v>3.4998973246935116E-4</v>
      </c>
    </row>
    <row r="83" spans="1:2" x14ac:dyDescent="0.3">
      <c r="A83" s="8">
        <v>29515</v>
      </c>
      <c r="B83">
        <v>3.3352925574060014E-4</v>
      </c>
    </row>
    <row r="84" spans="1:2" x14ac:dyDescent="0.3">
      <c r="A84" s="8">
        <v>29543</v>
      </c>
      <c r="B84">
        <v>3.9132353445959378E-4</v>
      </c>
    </row>
    <row r="85" spans="1:2" x14ac:dyDescent="0.3">
      <c r="A85" s="8">
        <v>29574</v>
      </c>
      <c r="B85">
        <v>3.9387707283886807E-4</v>
      </c>
    </row>
    <row r="86" spans="1:2" x14ac:dyDescent="0.3">
      <c r="A86" s="8">
        <v>29620</v>
      </c>
      <c r="B86">
        <v>4.9711915602026178E-4</v>
      </c>
    </row>
    <row r="87" spans="1:2" x14ac:dyDescent="0.3">
      <c r="A87" s="8">
        <v>29676</v>
      </c>
      <c r="B87">
        <v>4.2509989225543812E-4</v>
      </c>
    </row>
    <row r="88" spans="1:2" x14ac:dyDescent="0.3">
      <c r="A88" s="8">
        <v>29724</v>
      </c>
      <c r="B88">
        <v>4.6959889225329539E-4</v>
      </c>
    </row>
    <row r="89" spans="1:2" x14ac:dyDescent="0.3">
      <c r="A89" s="8">
        <v>29774</v>
      </c>
      <c r="B89">
        <v>4.5867361631256277E-4</v>
      </c>
    </row>
    <row r="90" spans="1:2" x14ac:dyDescent="0.3">
      <c r="A90" s="8">
        <v>29816</v>
      </c>
      <c r="B90">
        <v>3.9391644432468166E-4</v>
      </c>
    </row>
    <row r="91" spans="1:2" x14ac:dyDescent="0.3">
      <c r="A91" s="8">
        <v>29865</v>
      </c>
      <c r="B91">
        <v>4.5464035035057182E-4</v>
      </c>
    </row>
    <row r="92" spans="1:2" x14ac:dyDescent="0.3">
      <c r="A92" s="8">
        <v>29907</v>
      </c>
      <c r="B92">
        <v>3.4013610802237403E-4</v>
      </c>
    </row>
    <row r="93" spans="1:2" x14ac:dyDescent="0.3">
      <c r="A93" s="8">
        <v>29942</v>
      </c>
      <c r="B93">
        <v>2.8337200539053567E-4</v>
      </c>
    </row>
    <row r="94" spans="1:2" x14ac:dyDescent="0.3">
      <c r="A94" s="8">
        <v>29984</v>
      </c>
      <c r="B94">
        <v>2.1689559304775155E-4</v>
      </c>
    </row>
    <row r="95" spans="1:2" x14ac:dyDescent="0.3">
      <c r="A95" s="8">
        <v>30040</v>
      </c>
      <c r="B95">
        <v>1.7962005839861734E-4</v>
      </c>
    </row>
    <row r="96" spans="1:2" x14ac:dyDescent="0.3">
      <c r="A96" s="8">
        <v>30089</v>
      </c>
      <c r="B96">
        <v>4.0294574340234932E-4</v>
      </c>
    </row>
    <row r="97" spans="1:2" x14ac:dyDescent="0.3">
      <c r="A97" s="8">
        <v>30133</v>
      </c>
      <c r="B97">
        <v>4.3507303341707327E-4</v>
      </c>
    </row>
    <row r="98" spans="1:2" x14ac:dyDescent="0.3">
      <c r="A98" s="8">
        <v>30187</v>
      </c>
      <c r="B98">
        <v>6.514903737298548E-4</v>
      </c>
    </row>
    <row r="99" spans="1:2" x14ac:dyDescent="0.3">
      <c r="A99" s="8">
        <v>30229</v>
      </c>
      <c r="B99">
        <v>6.7283029902734034E-4</v>
      </c>
    </row>
    <row r="100" spans="1:2" x14ac:dyDescent="0.3">
      <c r="A100" s="8">
        <v>30271</v>
      </c>
      <c r="B100">
        <v>4.9664235659969795E-4</v>
      </c>
    </row>
    <row r="101" spans="1:2" x14ac:dyDescent="0.3">
      <c r="A101" s="8">
        <v>30306</v>
      </c>
      <c r="B101">
        <v>4.8643920440362659E-4</v>
      </c>
    </row>
    <row r="102" spans="1:2" x14ac:dyDescent="0.3">
      <c r="A102" s="8">
        <v>30356</v>
      </c>
      <c r="B102">
        <v>2.7930532813497452E-4</v>
      </c>
    </row>
    <row r="103" spans="1:2" x14ac:dyDescent="0.3">
      <c r="A103" s="8">
        <v>30404</v>
      </c>
      <c r="B103">
        <v>2.5595122719909166E-4</v>
      </c>
    </row>
    <row r="104" spans="1:2" x14ac:dyDescent="0.3">
      <c r="A104" s="8">
        <v>30460</v>
      </c>
      <c r="B104">
        <v>2.8152370157910823E-4</v>
      </c>
    </row>
    <row r="105" spans="1:2" x14ac:dyDescent="0.3">
      <c r="A105" s="8">
        <v>30510</v>
      </c>
      <c r="B105">
        <v>2.7701554311719155E-4</v>
      </c>
    </row>
    <row r="106" spans="1:2" x14ac:dyDescent="0.3">
      <c r="A106" s="8">
        <v>30551</v>
      </c>
      <c r="B106">
        <v>3.7426245620334538E-4</v>
      </c>
    </row>
    <row r="107" spans="1:2" x14ac:dyDescent="0.3">
      <c r="A107" s="8">
        <v>30593</v>
      </c>
      <c r="B107">
        <v>5.5560303193067056E-4</v>
      </c>
    </row>
    <row r="108" spans="1:2" x14ac:dyDescent="0.3">
      <c r="A108" s="8">
        <v>30635</v>
      </c>
      <c r="B108">
        <v>5.5861770849908099E-4</v>
      </c>
    </row>
    <row r="109" spans="1:2" x14ac:dyDescent="0.3">
      <c r="A109" s="8">
        <v>30670</v>
      </c>
      <c r="B109">
        <v>6.7117717343966152E-4</v>
      </c>
    </row>
    <row r="110" spans="1:2" x14ac:dyDescent="0.3">
      <c r="A110" s="8">
        <v>30712</v>
      </c>
      <c r="B110">
        <v>6.3941294311514426E-4</v>
      </c>
    </row>
    <row r="111" spans="1:2" x14ac:dyDescent="0.3">
      <c r="A111" s="8">
        <v>30768</v>
      </c>
      <c r="B111">
        <v>5.0017122991248271E-4</v>
      </c>
    </row>
    <row r="112" spans="1:2" x14ac:dyDescent="0.3">
      <c r="A112" s="8">
        <v>30824</v>
      </c>
      <c r="B112">
        <v>6.3407824499870941E-4</v>
      </c>
    </row>
    <row r="113" spans="1:2" x14ac:dyDescent="0.3">
      <c r="A113" s="8">
        <v>30880</v>
      </c>
      <c r="B113">
        <v>5.7553951301550672E-4</v>
      </c>
    </row>
    <row r="114" spans="1:2" x14ac:dyDescent="0.3">
      <c r="A114" s="8">
        <v>30915</v>
      </c>
      <c r="B114">
        <v>5.9732373616535586E-4</v>
      </c>
    </row>
    <row r="115" spans="1:2" x14ac:dyDescent="0.3">
      <c r="A115" s="8">
        <v>30957</v>
      </c>
      <c r="B115">
        <v>6.3067469555564456E-4</v>
      </c>
    </row>
    <row r="116" spans="1:2" x14ac:dyDescent="0.3">
      <c r="A116" s="8">
        <v>30993</v>
      </c>
      <c r="B116">
        <v>4.4612274946291601E-4</v>
      </c>
    </row>
    <row r="117" spans="1:2" x14ac:dyDescent="0.3">
      <c r="A117" s="8">
        <v>31034</v>
      </c>
      <c r="B117">
        <v>3.8136127088647491E-4</v>
      </c>
    </row>
    <row r="118" spans="1:2" x14ac:dyDescent="0.3">
      <c r="A118" s="8">
        <v>31091</v>
      </c>
      <c r="B118">
        <v>2.5540462222629331E-4</v>
      </c>
    </row>
    <row r="119" spans="1:2" x14ac:dyDescent="0.3">
      <c r="A119" s="8">
        <v>31132</v>
      </c>
      <c r="B119">
        <v>2.1611955247975457E-4</v>
      </c>
    </row>
    <row r="120" spans="1:2" x14ac:dyDescent="0.3">
      <c r="A120" s="8">
        <v>31188</v>
      </c>
      <c r="B120">
        <v>3.887427183765596E-4</v>
      </c>
    </row>
    <row r="121" spans="1:2" x14ac:dyDescent="0.3">
      <c r="A121" s="8">
        <v>31238</v>
      </c>
      <c r="B121">
        <v>4.3529961187934872E-4</v>
      </c>
    </row>
    <row r="122" spans="1:2" x14ac:dyDescent="0.3">
      <c r="A122" s="8">
        <v>31279</v>
      </c>
      <c r="B122">
        <v>5.0398539990536184E-4</v>
      </c>
    </row>
    <row r="123" spans="1:2" x14ac:dyDescent="0.3">
      <c r="A123" s="8">
        <v>31321</v>
      </c>
      <c r="B123">
        <v>4.8645526908522438E-4</v>
      </c>
    </row>
    <row r="124" spans="1:2" x14ac:dyDescent="0.3">
      <c r="A124" s="8">
        <v>31356</v>
      </c>
      <c r="B124">
        <v>3.0264040762961763E-4</v>
      </c>
    </row>
    <row r="125" spans="1:2" x14ac:dyDescent="0.3">
      <c r="A125" s="8">
        <v>31398</v>
      </c>
      <c r="B125">
        <v>4.2042312499983037E-4</v>
      </c>
    </row>
    <row r="126" spans="1:2" x14ac:dyDescent="0.3">
      <c r="A126" s="8">
        <v>31455</v>
      </c>
      <c r="B126">
        <v>4.4816145617665275E-4</v>
      </c>
    </row>
    <row r="127" spans="1:2" x14ac:dyDescent="0.3">
      <c r="A127" s="8">
        <v>31503</v>
      </c>
      <c r="B127">
        <v>5.029070748075172E-4</v>
      </c>
    </row>
    <row r="128" spans="1:2" x14ac:dyDescent="0.3">
      <c r="A128" s="8">
        <v>31552</v>
      </c>
      <c r="B128">
        <v>5.6998448581545606E-4</v>
      </c>
    </row>
    <row r="129" spans="1:2" x14ac:dyDescent="0.3">
      <c r="A129" s="8">
        <v>31602</v>
      </c>
      <c r="B129">
        <v>3.7019702865001184E-4</v>
      </c>
    </row>
    <row r="130" spans="1:2" x14ac:dyDescent="0.3">
      <c r="A130" s="8">
        <v>31643</v>
      </c>
      <c r="B130">
        <v>2.8630814581214484E-4</v>
      </c>
    </row>
    <row r="131" spans="1:2" x14ac:dyDescent="0.3">
      <c r="A131" s="8">
        <v>31678</v>
      </c>
      <c r="B131">
        <v>2.5714148016865235E-4</v>
      </c>
    </row>
    <row r="132" spans="1:2" x14ac:dyDescent="0.3">
      <c r="A132" s="8">
        <v>31721</v>
      </c>
      <c r="B132">
        <v>1.3990607146798143E-4</v>
      </c>
    </row>
    <row r="133" spans="1:2" x14ac:dyDescent="0.3">
      <c r="A133" s="8">
        <v>31762</v>
      </c>
      <c r="B133">
        <v>2.367476234409763E-4</v>
      </c>
    </row>
    <row r="134" spans="1:2" x14ac:dyDescent="0.3">
      <c r="A134" s="8">
        <v>31819</v>
      </c>
      <c r="B134">
        <v>2.3899036758496172E-4</v>
      </c>
    </row>
    <row r="135" spans="1:2" x14ac:dyDescent="0.3">
      <c r="A135" s="8">
        <v>31867</v>
      </c>
      <c r="B135">
        <v>2.7254598509203845E-4</v>
      </c>
    </row>
    <row r="136" spans="1:2" x14ac:dyDescent="0.3">
      <c r="A136" s="8">
        <v>31916</v>
      </c>
      <c r="B136">
        <v>3.3533639071805881E-4</v>
      </c>
    </row>
    <row r="137" spans="1:2" x14ac:dyDescent="0.3">
      <c r="A137" s="8">
        <v>31965</v>
      </c>
      <c r="B137">
        <v>2.9598246951158594E-4</v>
      </c>
    </row>
    <row r="138" spans="1:2" x14ac:dyDescent="0.3">
      <c r="A138" s="8">
        <v>32007</v>
      </c>
      <c r="B138">
        <v>3.6686787133449408E-4</v>
      </c>
    </row>
    <row r="139" spans="1:2" x14ac:dyDescent="0.3">
      <c r="A139" s="8">
        <v>32042</v>
      </c>
      <c r="B139">
        <v>3.2662280786790706E-4</v>
      </c>
    </row>
    <row r="140" spans="1:2" x14ac:dyDescent="0.3">
      <c r="A140" s="8">
        <v>32084</v>
      </c>
      <c r="B140">
        <v>6.2216508993073771E-4</v>
      </c>
    </row>
    <row r="141" spans="1:2" x14ac:dyDescent="0.3">
      <c r="A141" s="8">
        <v>32127</v>
      </c>
      <c r="B141">
        <v>8.7813471591196505E-4</v>
      </c>
    </row>
    <row r="142" spans="1:2" x14ac:dyDescent="0.3">
      <c r="A142" s="8">
        <v>32183</v>
      </c>
      <c r="B142">
        <v>8.8256395227703311E-4</v>
      </c>
    </row>
    <row r="143" spans="1:2" x14ac:dyDescent="0.3">
      <c r="A143" s="8">
        <v>32231</v>
      </c>
      <c r="B143">
        <v>9.49758488307334E-4</v>
      </c>
    </row>
    <row r="144" spans="1:2" x14ac:dyDescent="0.3">
      <c r="A144" s="8">
        <v>32280</v>
      </c>
      <c r="B144">
        <v>6.9639063739816178E-4</v>
      </c>
    </row>
    <row r="145" spans="1:2" x14ac:dyDescent="0.3">
      <c r="A145" s="8">
        <v>32324</v>
      </c>
      <c r="B145">
        <v>3.9125872730919823E-4</v>
      </c>
    </row>
    <row r="146" spans="1:2" x14ac:dyDescent="0.3">
      <c r="A146" s="8">
        <v>32371</v>
      </c>
      <c r="B146">
        <v>3.1892595176810889E-4</v>
      </c>
    </row>
    <row r="147" spans="1:2" x14ac:dyDescent="0.3">
      <c r="A147" s="8">
        <v>32406</v>
      </c>
      <c r="B147">
        <v>1.9863352060198224E-4</v>
      </c>
    </row>
    <row r="148" spans="1:2" x14ac:dyDescent="0.3">
      <c r="A148" s="8">
        <v>32448</v>
      </c>
      <c r="B148">
        <v>1.7594762772634793E-4</v>
      </c>
    </row>
    <row r="149" spans="1:2" x14ac:dyDescent="0.3">
      <c r="A149" s="8">
        <v>32491</v>
      </c>
      <c r="B149">
        <v>3.0430111411040796E-4</v>
      </c>
    </row>
    <row r="150" spans="1:2" x14ac:dyDescent="0.3">
      <c r="A150" s="8">
        <v>32547</v>
      </c>
      <c r="B150">
        <v>3.2684151862451765E-4</v>
      </c>
    </row>
    <row r="151" spans="1:2" x14ac:dyDescent="0.3">
      <c r="A151" s="8">
        <v>32595</v>
      </c>
      <c r="B151">
        <v>3.7351741202187188E-4</v>
      </c>
    </row>
    <row r="152" spans="1:2" x14ac:dyDescent="0.3">
      <c r="A152" s="8">
        <v>32644</v>
      </c>
      <c r="B152">
        <v>3.3112518982816999E-4</v>
      </c>
    </row>
    <row r="153" spans="1:2" x14ac:dyDescent="0.3">
      <c r="A153" s="8">
        <v>32695</v>
      </c>
      <c r="B153">
        <v>2.9422617404789136E-4</v>
      </c>
    </row>
    <row r="154" spans="1:2" x14ac:dyDescent="0.3">
      <c r="A154" s="8">
        <v>32742</v>
      </c>
      <c r="B154">
        <v>4.1967270536762298E-4</v>
      </c>
    </row>
    <row r="155" spans="1:2" x14ac:dyDescent="0.3">
      <c r="A155" s="8">
        <v>32784</v>
      </c>
      <c r="B155">
        <v>4.4896224656346991E-4</v>
      </c>
    </row>
    <row r="156" spans="1:2" x14ac:dyDescent="0.3">
      <c r="A156" s="8">
        <v>32826</v>
      </c>
      <c r="B156">
        <v>4.7353509581022301E-4</v>
      </c>
    </row>
    <row r="157" spans="1:2" x14ac:dyDescent="0.3">
      <c r="A157" s="8">
        <v>32861</v>
      </c>
      <c r="B157">
        <v>4.1507023291598687E-4</v>
      </c>
    </row>
    <row r="158" spans="1:2" x14ac:dyDescent="0.3">
      <c r="A158" s="8">
        <v>32911</v>
      </c>
      <c r="B158">
        <v>3.161861450049779E-4</v>
      </c>
    </row>
    <row r="159" spans="1:2" x14ac:dyDescent="0.3">
      <c r="A159" s="8">
        <v>32959</v>
      </c>
      <c r="B159">
        <v>3.975449119235691E-4</v>
      </c>
    </row>
    <row r="160" spans="1:2" x14ac:dyDescent="0.3">
      <c r="A160" s="8">
        <v>33008</v>
      </c>
      <c r="B160">
        <v>7.5248445641561167E-4</v>
      </c>
    </row>
    <row r="161" spans="1:2" x14ac:dyDescent="0.3">
      <c r="A161" s="8">
        <v>33057</v>
      </c>
      <c r="B161">
        <v>8.9882804304979643E-4</v>
      </c>
    </row>
    <row r="162" spans="1:2" x14ac:dyDescent="0.3">
      <c r="A162" s="8">
        <v>33106</v>
      </c>
      <c r="B162">
        <v>9.8784709003816359E-4</v>
      </c>
    </row>
    <row r="163" spans="1:2" x14ac:dyDescent="0.3">
      <c r="A163" s="8">
        <v>33148</v>
      </c>
      <c r="B163">
        <v>1.0189084801429825E-3</v>
      </c>
    </row>
    <row r="164" spans="1:2" x14ac:dyDescent="0.3">
      <c r="A164" s="8">
        <v>33190</v>
      </c>
      <c r="B164">
        <v>7.1140259820485032E-4</v>
      </c>
    </row>
    <row r="165" spans="1:2" x14ac:dyDescent="0.3">
      <c r="A165" s="8">
        <v>33225</v>
      </c>
      <c r="B165">
        <v>7.835098854322496E-4</v>
      </c>
    </row>
    <row r="166" spans="1:2" x14ac:dyDescent="0.3">
      <c r="A166" s="8">
        <v>33275</v>
      </c>
      <c r="B166">
        <v>1.0700492078417987E-3</v>
      </c>
    </row>
    <row r="167" spans="1:2" x14ac:dyDescent="0.3">
      <c r="A167" s="8">
        <v>33323</v>
      </c>
      <c r="B167">
        <v>9.9516090417666229E-4</v>
      </c>
    </row>
    <row r="168" spans="1:2" x14ac:dyDescent="0.3">
      <c r="A168" s="8">
        <v>33372</v>
      </c>
      <c r="B168">
        <v>1.2194828483793928E-3</v>
      </c>
    </row>
    <row r="169" spans="1:2" x14ac:dyDescent="0.3">
      <c r="A169" s="8">
        <v>33422</v>
      </c>
      <c r="B169">
        <v>1.0883109711430606E-3</v>
      </c>
    </row>
    <row r="170" spans="1:2" x14ac:dyDescent="0.3">
      <c r="A170" s="8">
        <v>33470</v>
      </c>
      <c r="B170">
        <v>9.2563881272046634E-4</v>
      </c>
    </row>
    <row r="171" spans="1:2" x14ac:dyDescent="0.3">
      <c r="A171" s="8">
        <v>33512</v>
      </c>
      <c r="B171">
        <v>9.0664254249730515E-4</v>
      </c>
    </row>
    <row r="172" spans="1:2" x14ac:dyDescent="0.3">
      <c r="A172" s="8">
        <v>33547</v>
      </c>
      <c r="B172">
        <v>8.5919741825950409E-4</v>
      </c>
    </row>
    <row r="173" spans="1:2" x14ac:dyDescent="0.3">
      <c r="A173" s="8">
        <v>33589</v>
      </c>
      <c r="B173">
        <v>9.213281083971115E-4</v>
      </c>
    </row>
    <row r="174" spans="1:2" x14ac:dyDescent="0.3">
      <c r="A174" s="8">
        <v>33639</v>
      </c>
      <c r="B174">
        <v>7.6753752886838788E-4</v>
      </c>
    </row>
    <row r="175" spans="1:2" x14ac:dyDescent="0.3">
      <c r="A175" s="8">
        <v>33694</v>
      </c>
      <c r="B175">
        <v>7.2842484890347007E-4</v>
      </c>
    </row>
    <row r="176" spans="1:2" x14ac:dyDescent="0.3">
      <c r="A176" s="8">
        <v>33743</v>
      </c>
      <c r="B176">
        <v>6.3225880159086239E-4</v>
      </c>
    </row>
    <row r="177" spans="1:2" x14ac:dyDescent="0.3">
      <c r="A177" s="8">
        <v>33786</v>
      </c>
      <c r="B177">
        <v>5.6756182518717354E-4</v>
      </c>
    </row>
    <row r="178" spans="1:2" x14ac:dyDescent="0.3">
      <c r="A178" s="8">
        <v>33834</v>
      </c>
      <c r="B178">
        <v>5.4780487375878108E-4</v>
      </c>
    </row>
    <row r="179" spans="1:2" x14ac:dyDescent="0.3">
      <c r="A179" s="8">
        <v>33883</v>
      </c>
      <c r="B179">
        <v>7.0348131475915824E-4</v>
      </c>
    </row>
    <row r="180" spans="1:2" x14ac:dyDescent="0.3">
      <c r="A180" s="8">
        <v>33925</v>
      </c>
      <c r="B180">
        <v>5.5716258458831866E-4</v>
      </c>
    </row>
    <row r="181" spans="1:2" x14ac:dyDescent="0.3">
      <c r="A181" s="8">
        <v>33960</v>
      </c>
      <c r="B181">
        <v>5.8910018012578111E-4</v>
      </c>
    </row>
    <row r="182" spans="1:2" x14ac:dyDescent="0.3">
      <c r="A182" s="8">
        <v>34003</v>
      </c>
      <c r="B182">
        <v>5.3144216261585928E-4</v>
      </c>
    </row>
    <row r="183" spans="1:2" x14ac:dyDescent="0.3">
      <c r="A183" s="8">
        <v>34051</v>
      </c>
      <c r="B183">
        <v>4.1810611764940808E-4</v>
      </c>
    </row>
    <row r="184" spans="1:2" x14ac:dyDescent="0.3">
      <c r="A184" s="8">
        <v>34107</v>
      </c>
      <c r="B184">
        <v>4.6351068547855222E-4</v>
      </c>
    </row>
    <row r="185" spans="1:2" x14ac:dyDescent="0.3">
      <c r="A185" s="8">
        <v>34157</v>
      </c>
      <c r="B185">
        <v>4.1815465619803992E-4</v>
      </c>
    </row>
    <row r="186" spans="1:2" x14ac:dyDescent="0.3">
      <c r="A186" s="8">
        <v>34198</v>
      </c>
      <c r="B186">
        <v>4.4695938458951695E-4</v>
      </c>
    </row>
    <row r="187" spans="1:2" x14ac:dyDescent="0.3">
      <c r="A187" s="8">
        <v>34233</v>
      </c>
      <c r="B187">
        <v>5.4319402108943455E-4</v>
      </c>
    </row>
    <row r="188" spans="1:2" x14ac:dyDescent="0.3">
      <c r="A188" s="8">
        <v>34289</v>
      </c>
      <c r="B188">
        <v>5.2455922705762798E-4</v>
      </c>
    </row>
    <row r="189" spans="1:2" x14ac:dyDescent="0.3">
      <c r="A189" s="8">
        <v>34324</v>
      </c>
      <c r="B189">
        <v>4.496968416569372E-4</v>
      </c>
    </row>
    <row r="190" spans="1:2" x14ac:dyDescent="0.3">
      <c r="A190" s="8">
        <v>34369</v>
      </c>
      <c r="B190">
        <v>4.8420467573391719E-4</v>
      </c>
    </row>
    <row r="191" spans="1:2" x14ac:dyDescent="0.3">
      <c r="A191" s="8">
        <v>34415</v>
      </c>
      <c r="B191">
        <v>4.7642814425148628E-4</v>
      </c>
    </row>
    <row r="192" spans="1:2" x14ac:dyDescent="0.3">
      <c r="A192" s="8">
        <v>34471</v>
      </c>
      <c r="B192">
        <v>6.8913963462900491E-4</v>
      </c>
    </row>
    <row r="193" spans="1:2" x14ac:dyDescent="0.3">
      <c r="A193" s="8">
        <v>34521</v>
      </c>
      <c r="B193">
        <v>7.2161784562024855E-4</v>
      </c>
    </row>
    <row r="194" spans="1:2" x14ac:dyDescent="0.3">
      <c r="A194" s="8">
        <v>34562</v>
      </c>
      <c r="B194">
        <v>7.6184913670951414E-4</v>
      </c>
    </row>
    <row r="195" spans="1:2" x14ac:dyDescent="0.3">
      <c r="A195" s="8">
        <v>34604</v>
      </c>
      <c r="B195">
        <v>6.4186080117756132E-4</v>
      </c>
    </row>
    <row r="196" spans="1:2" x14ac:dyDescent="0.3">
      <c r="A196" s="8">
        <v>34653</v>
      </c>
      <c r="B196">
        <v>6.6415249117986338E-4</v>
      </c>
    </row>
    <row r="197" spans="1:2" x14ac:dyDescent="0.3">
      <c r="A197" s="8">
        <v>34688</v>
      </c>
      <c r="B197">
        <v>7.6764972952584817E-4</v>
      </c>
    </row>
    <row r="198" spans="1:2" x14ac:dyDescent="0.3">
      <c r="A198" s="8">
        <v>34731</v>
      </c>
      <c r="B198">
        <v>6.8808289124264741E-4</v>
      </c>
    </row>
    <row r="199" spans="1:2" x14ac:dyDescent="0.3">
      <c r="A199" s="8">
        <v>34786</v>
      </c>
      <c r="B199">
        <v>7.1823952852589196E-4</v>
      </c>
    </row>
    <row r="200" spans="1:2" x14ac:dyDescent="0.3">
      <c r="A200" s="8">
        <v>34842</v>
      </c>
      <c r="B200">
        <v>6.7279887940958037E-4</v>
      </c>
    </row>
    <row r="201" spans="1:2" x14ac:dyDescent="0.3">
      <c r="A201" s="8">
        <v>34886</v>
      </c>
      <c r="B201">
        <v>6.0179165511958658E-4</v>
      </c>
    </row>
    <row r="202" spans="1:2" x14ac:dyDescent="0.3">
      <c r="A202" s="8">
        <v>34933</v>
      </c>
      <c r="B202">
        <v>8.0985811647644296E-4</v>
      </c>
    </row>
    <row r="203" spans="1:2" x14ac:dyDescent="0.3">
      <c r="A203" s="8">
        <v>34968</v>
      </c>
      <c r="B203">
        <v>7.6554472222983296E-4</v>
      </c>
    </row>
    <row r="204" spans="1:2" x14ac:dyDescent="0.3">
      <c r="A204" s="8">
        <v>35018</v>
      </c>
      <c r="B204">
        <v>7.1826588558597266E-4</v>
      </c>
    </row>
    <row r="205" spans="1:2" x14ac:dyDescent="0.3">
      <c r="A205" s="8">
        <v>35052</v>
      </c>
      <c r="B205">
        <v>9.0840897898765839E-4</v>
      </c>
    </row>
    <row r="206" spans="1:2" x14ac:dyDescent="0.3">
      <c r="A206" s="8">
        <v>35095</v>
      </c>
      <c r="B206">
        <v>7.3074397307148565E-4</v>
      </c>
    </row>
    <row r="207" spans="1:2" x14ac:dyDescent="0.3">
      <c r="A207" s="8">
        <v>35150</v>
      </c>
      <c r="B207">
        <v>9.0082562891309506E-4</v>
      </c>
    </row>
    <row r="208" spans="1:2" x14ac:dyDescent="0.3">
      <c r="A208" s="8">
        <v>35206</v>
      </c>
      <c r="B208">
        <v>8.7656968705139093E-4</v>
      </c>
    </row>
    <row r="209" spans="1:2" x14ac:dyDescent="0.3">
      <c r="A209" s="8">
        <v>35249</v>
      </c>
      <c r="B209">
        <v>7.3596515538344796E-4</v>
      </c>
    </row>
    <row r="210" spans="1:2" x14ac:dyDescent="0.3">
      <c r="A210" s="8">
        <v>35297</v>
      </c>
      <c r="B210">
        <v>6.9809235178565701E-4</v>
      </c>
    </row>
    <row r="211" spans="1:2" x14ac:dyDescent="0.3">
      <c r="A211" s="8">
        <v>35332</v>
      </c>
      <c r="B211">
        <v>6.9084960378903667E-4</v>
      </c>
    </row>
    <row r="212" spans="1:2" x14ac:dyDescent="0.3">
      <c r="A212" s="8">
        <v>35382</v>
      </c>
      <c r="B212">
        <v>7.6843328100951189E-4</v>
      </c>
    </row>
    <row r="213" spans="1:2" x14ac:dyDescent="0.3">
      <c r="A213" s="8">
        <v>35416</v>
      </c>
      <c r="B213">
        <v>1.0367437203886991E-3</v>
      </c>
    </row>
    <row r="214" spans="1:2" x14ac:dyDescent="0.3">
      <c r="A214" s="8">
        <v>35466</v>
      </c>
      <c r="B214">
        <v>1.088827899965289E-3</v>
      </c>
    </row>
    <row r="215" spans="1:2" x14ac:dyDescent="0.3">
      <c r="A215" s="8">
        <v>35514</v>
      </c>
      <c r="B215">
        <v>1.1072551867562998E-3</v>
      </c>
    </row>
    <row r="216" spans="1:2" x14ac:dyDescent="0.3">
      <c r="A216" s="8">
        <v>35570</v>
      </c>
      <c r="B216">
        <v>9.9087683612838736E-4</v>
      </c>
    </row>
    <row r="217" spans="1:2" x14ac:dyDescent="0.3">
      <c r="A217" s="8">
        <v>35613</v>
      </c>
      <c r="B217">
        <v>8.6420036155456198E-4</v>
      </c>
    </row>
    <row r="218" spans="1:2" x14ac:dyDescent="0.3">
      <c r="A218" s="8">
        <v>35661</v>
      </c>
      <c r="B218">
        <v>1.0062424061962178E-3</v>
      </c>
    </row>
    <row r="219" spans="1:2" x14ac:dyDescent="0.3">
      <c r="A219" s="8">
        <v>35703</v>
      </c>
      <c r="B219">
        <v>1.1779957961040915E-3</v>
      </c>
    </row>
    <row r="220" spans="1:2" x14ac:dyDescent="0.3">
      <c r="A220" s="8">
        <v>35746</v>
      </c>
      <c r="B220">
        <v>1.6205834347685281E-3</v>
      </c>
    </row>
    <row r="221" spans="1:2" x14ac:dyDescent="0.3">
      <c r="A221" s="8">
        <v>35780</v>
      </c>
      <c r="B221">
        <v>1.8162881914457057E-3</v>
      </c>
    </row>
    <row r="222" spans="1:2" x14ac:dyDescent="0.3">
      <c r="A222" s="8">
        <v>35830</v>
      </c>
      <c r="B222">
        <v>1.9406576331904713E-3</v>
      </c>
    </row>
    <row r="223" spans="1:2" x14ac:dyDescent="0.3">
      <c r="A223" s="8">
        <v>35885</v>
      </c>
      <c r="B223">
        <v>2.1109095415767711E-3</v>
      </c>
    </row>
    <row r="224" spans="1:2" x14ac:dyDescent="0.3">
      <c r="A224" s="8">
        <v>35934</v>
      </c>
      <c r="B224">
        <v>2.1067127300228123E-3</v>
      </c>
    </row>
    <row r="225" spans="1:2" x14ac:dyDescent="0.3">
      <c r="A225" s="8">
        <v>35977</v>
      </c>
      <c r="B225">
        <v>2.0293629513017122E-3</v>
      </c>
    </row>
    <row r="226" spans="1:2" x14ac:dyDescent="0.3">
      <c r="A226" s="8">
        <v>36025</v>
      </c>
      <c r="B226">
        <v>2.1615114881749133E-3</v>
      </c>
    </row>
    <row r="227" spans="1:2" x14ac:dyDescent="0.3">
      <c r="A227" s="8">
        <v>36067</v>
      </c>
      <c r="B227">
        <v>2.1726881312237743E-3</v>
      </c>
    </row>
    <row r="228" spans="1:2" x14ac:dyDescent="0.3">
      <c r="A228" s="8">
        <v>36116</v>
      </c>
      <c r="B228">
        <v>2.1972789258232796E-3</v>
      </c>
    </row>
    <row r="229" spans="1:2" x14ac:dyDescent="0.3">
      <c r="A229" s="8">
        <v>36151</v>
      </c>
      <c r="B229">
        <v>2.2178956863614001E-3</v>
      </c>
    </row>
    <row r="230" spans="1:2" x14ac:dyDescent="0.3">
      <c r="A230" s="8">
        <v>36194</v>
      </c>
      <c r="B230">
        <v>2.0367388202375729E-3</v>
      </c>
    </row>
    <row r="231" spans="1:2" x14ac:dyDescent="0.3">
      <c r="A231" s="8">
        <v>36249</v>
      </c>
      <c r="B231">
        <v>1.8773156905736409E-3</v>
      </c>
    </row>
    <row r="232" spans="1:2" x14ac:dyDescent="0.3">
      <c r="A232" s="8">
        <v>36298</v>
      </c>
      <c r="B232">
        <v>1.5646697701231149E-3</v>
      </c>
    </row>
    <row r="233" spans="1:2" x14ac:dyDescent="0.3">
      <c r="A233" s="8">
        <v>36341</v>
      </c>
      <c r="B233">
        <v>1.4574238136403816E-3</v>
      </c>
    </row>
    <row r="234" spans="1:2" x14ac:dyDescent="0.3">
      <c r="A234" s="8">
        <v>36396</v>
      </c>
      <c r="B234">
        <v>1.3243408771853827E-3</v>
      </c>
    </row>
    <row r="235" spans="1:2" x14ac:dyDescent="0.3">
      <c r="A235" s="8">
        <v>36438</v>
      </c>
      <c r="B235">
        <v>1.1889880773339511E-3</v>
      </c>
    </row>
    <row r="236" spans="1:2" x14ac:dyDescent="0.3">
      <c r="A236" s="8">
        <v>36480</v>
      </c>
      <c r="B236">
        <v>1.1168977285321642E-3</v>
      </c>
    </row>
    <row r="237" spans="1:2" x14ac:dyDescent="0.3">
      <c r="A237" s="8">
        <v>36515</v>
      </c>
      <c r="B237">
        <v>1.1788664249069128E-3</v>
      </c>
    </row>
    <row r="238" spans="1:2" x14ac:dyDescent="0.3">
      <c r="A238" s="8">
        <v>36558</v>
      </c>
      <c r="B238">
        <v>1.3408997371817338E-3</v>
      </c>
    </row>
    <row r="239" spans="1:2" x14ac:dyDescent="0.3">
      <c r="A239" s="8">
        <v>36606</v>
      </c>
      <c r="B239">
        <v>1.4054821605545022E-3</v>
      </c>
    </row>
    <row r="240" spans="1:2" x14ac:dyDescent="0.3">
      <c r="A240" s="8">
        <v>36662</v>
      </c>
      <c r="B240">
        <v>1.4790849319978609E-3</v>
      </c>
    </row>
    <row r="241" spans="1:2" x14ac:dyDescent="0.3">
      <c r="A241" s="8">
        <v>36705</v>
      </c>
      <c r="B241">
        <v>1.2819094526179732E-3</v>
      </c>
    </row>
    <row r="242" spans="1:2" x14ac:dyDescent="0.3">
      <c r="A242" s="8">
        <v>36760</v>
      </c>
      <c r="B242">
        <v>1.1767681339352688E-3</v>
      </c>
    </row>
    <row r="243" spans="1:2" x14ac:dyDescent="0.3">
      <c r="A243" s="8">
        <v>36802</v>
      </c>
      <c r="B243">
        <v>9.9057744765363494E-4</v>
      </c>
    </row>
    <row r="244" spans="1:2" x14ac:dyDescent="0.3">
      <c r="A244" s="8">
        <v>36845</v>
      </c>
      <c r="B244">
        <v>1.03475716262778E-3</v>
      </c>
    </row>
    <row r="245" spans="1:2" x14ac:dyDescent="0.3">
      <c r="A245" s="8">
        <v>36879</v>
      </c>
      <c r="B245">
        <v>1.1757263780554903E-3</v>
      </c>
    </row>
    <row r="246" spans="1:2" x14ac:dyDescent="0.3">
      <c r="A246" s="8">
        <v>36922</v>
      </c>
      <c r="B246">
        <v>1.0690857495035456E-3</v>
      </c>
    </row>
    <row r="247" spans="1:2" x14ac:dyDescent="0.3">
      <c r="A247" s="8">
        <v>36970</v>
      </c>
      <c r="B247">
        <v>1.4040117067603921E-3</v>
      </c>
    </row>
    <row r="248" spans="1:2" x14ac:dyDescent="0.3">
      <c r="A248" s="8">
        <v>37026</v>
      </c>
      <c r="B248">
        <v>1.2563377933195233E-3</v>
      </c>
    </row>
    <row r="249" spans="1:2" x14ac:dyDescent="0.3">
      <c r="A249" s="8">
        <v>37069</v>
      </c>
      <c r="B249">
        <v>1.1831046910375576E-3</v>
      </c>
    </row>
    <row r="250" spans="1:2" x14ac:dyDescent="0.3">
      <c r="A250" s="8">
        <v>37124</v>
      </c>
      <c r="B250">
        <v>1.3975558491321758E-3</v>
      </c>
    </row>
    <row r="251" spans="1:2" x14ac:dyDescent="0.3">
      <c r="A251" s="8">
        <v>37166</v>
      </c>
      <c r="B251">
        <v>1.375433017677629E-3</v>
      </c>
    </row>
    <row r="252" spans="1:2" x14ac:dyDescent="0.3">
      <c r="A252" s="8">
        <v>37201</v>
      </c>
      <c r="B252">
        <v>1.4120597954691706E-3</v>
      </c>
    </row>
    <row r="253" spans="1:2" x14ac:dyDescent="0.3">
      <c r="A253" s="8">
        <v>37236</v>
      </c>
      <c r="B253">
        <v>1.5988862221907988E-3</v>
      </c>
    </row>
    <row r="254" spans="1:2" x14ac:dyDescent="0.3">
      <c r="A254" s="8">
        <v>37286</v>
      </c>
      <c r="B254">
        <v>1.4780719042705487E-3</v>
      </c>
    </row>
    <row r="255" spans="1:2" x14ac:dyDescent="0.3">
      <c r="A255" s="8">
        <v>37334</v>
      </c>
      <c r="B255">
        <v>1.1737231791721443E-3</v>
      </c>
    </row>
    <row r="256" spans="1:2" x14ac:dyDescent="0.3">
      <c r="A256" s="8">
        <v>37383</v>
      </c>
      <c r="B256">
        <v>1.1364979926923391E-3</v>
      </c>
    </row>
    <row r="257" spans="1:2" x14ac:dyDescent="0.3">
      <c r="A257" s="8">
        <v>37433</v>
      </c>
      <c r="B257">
        <v>1.138169121210937E-3</v>
      </c>
    </row>
    <row r="258" spans="1:2" x14ac:dyDescent="0.3">
      <c r="A258" s="8">
        <v>37481</v>
      </c>
      <c r="B258">
        <v>1.5200877407691028E-3</v>
      </c>
    </row>
    <row r="259" spans="1:2" x14ac:dyDescent="0.3">
      <c r="A259" s="8">
        <v>37523</v>
      </c>
      <c r="B259">
        <v>1.6627793849191717E-3</v>
      </c>
    </row>
    <row r="260" spans="1:2" x14ac:dyDescent="0.3">
      <c r="A260" s="8">
        <v>37566</v>
      </c>
      <c r="B260">
        <v>1.6342581227038655E-3</v>
      </c>
    </row>
    <row r="261" spans="1:2" x14ac:dyDescent="0.3">
      <c r="A261" s="8">
        <v>37600</v>
      </c>
      <c r="B261">
        <v>1.5166798327955102E-3</v>
      </c>
    </row>
    <row r="262" spans="1:2" x14ac:dyDescent="0.3">
      <c r="A262" s="8">
        <v>37650</v>
      </c>
      <c r="B262">
        <v>1.1301930127682169E-3</v>
      </c>
    </row>
    <row r="263" spans="1:2" x14ac:dyDescent="0.3">
      <c r="A263" s="8">
        <v>37698</v>
      </c>
      <c r="B263">
        <v>1.137931980746373E-3</v>
      </c>
    </row>
    <row r="264" spans="1:2" x14ac:dyDescent="0.3">
      <c r="A264" s="8">
        <v>37747</v>
      </c>
      <c r="B264">
        <v>1.2784139651364568E-3</v>
      </c>
    </row>
    <row r="265" spans="1:2" x14ac:dyDescent="0.3">
      <c r="A265" s="8">
        <v>37797</v>
      </c>
      <c r="B265">
        <v>1.1575750619570526E-3</v>
      </c>
    </row>
    <row r="266" spans="1:2" x14ac:dyDescent="0.3">
      <c r="A266" s="8">
        <v>37845</v>
      </c>
      <c r="B266">
        <v>1.104176684572019E-3</v>
      </c>
    </row>
    <row r="267" spans="1:2" x14ac:dyDescent="0.3">
      <c r="A267" s="8">
        <v>37880</v>
      </c>
      <c r="B267">
        <v>8.1714773248446799E-4</v>
      </c>
    </row>
    <row r="268" spans="1:2" x14ac:dyDescent="0.3">
      <c r="A268" s="8">
        <v>37922</v>
      </c>
      <c r="B268">
        <v>7.078610094585758E-4</v>
      </c>
    </row>
    <row r="269" spans="1:2" x14ac:dyDescent="0.3">
      <c r="A269" s="8">
        <v>37964</v>
      </c>
      <c r="B269">
        <v>7.0411673210216618E-4</v>
      </c>
    </row>
    <row r="270" spans="1:2" x14ac:dyDescent="0.3">
      <c r="A270" s="8">
        <v>38014</v>
      </c>
      <c r="B270">
        <v>7.4928905061542612E-4</v>
      </c>
    </row>
    <row r="271" spans="1:2" x14ac:dyDescent="0.3">
      <c r="A271" s="8">
        <v>38062</v>
      </c>
      <c r="B271">
        <v>9.2040613935162391E-4</v>
      </c>
    </row>
    <row r="272" spans="1:2" x14ac:dyDescent="0.3">
      <c r="A272" s="8">
        <v>38111</v>
      </c>
      <c r="B272">
        <v>8.8782774675066325E-4</v>
      </c>
    </row>
    <row r="273" spans="1:2" x14ac:dyDescent="0.3">
      <c r="A273" s="8">
        <v>38168</v>
      </c>
      <c r="B273">
        <v>8.9011506156240418E-4</v>
      </c>
    </row>
    <row r="274" spans="1:2" x14ac:dyDescent="0.3">
      <c r="A274" s="8">
        <v>38209</v>
      </c>
      <c r="B274">
        <v>9.3102299253725095E-4</v>
      </c>
    </row>
    <row r="275" spans="1:2" x14ac:dyDescent="0.3">
      <c r="A275" s="8">
        <v>38251</v>
      </c>
      <c r="B275">
        <v>1.0205695580322337E-3</v>
      </c>
    </row>
    <row r="276" spans="1:2" x14ac:dyDescent="0.3">
      <c r="A276" s="8">
        <v>38301</v>
      </c>
      <c r="B276">
        <v>1.1137340749992641E-3</v>
      </c>
    </row>
    <row r="277" spans="1:2" x14ac:dyDescent="0.3">
      <c r="A277" s="8">
        <v>38335</v>
      </c>
      <c r="B277">
        <v>1.0928865837166071E-3</v>
      </c>
    </row>
    <row r="278" spans="1:2" x14ac:dyDescent="0.3">
      <c r="A278" s="8">
        <v>38385</v>
      </c>
      <c r="B278">
        <v>1.0878321715661642E-3</v>
      </c>
    </row>
    <row r="279" spans="1:2" x14ac:dyDescent="0.3">
      <c r="A279" s="8">
        <v>38433</v>
      </c>
      <c r="B279">
        <v>9.2592696420680694E-4</v>
      </c>
    </row>
    <row r="280" spans="1:2" x14ac:dyDescent="0.3">
      <c r="A280" s="8">
        <v>38475</v>
      </c>
      <c r="B280">
        <v>8.6380171153574155E-4</v>
      </c>
    </row>
    <row r="281" spans="1:2" x14ac:dyDescent="0.3">
      <c r="A281" s="8">
        <v>38533</v>
      </c>
      <c r="B281">
        <v>1.1971614929741179E-3</v>
      </c>
    </row>
    <row r="282" spans="1:2" x14ac:dyDescent="0.3">
      <c r="A282" s="8">
        <v>38573</v>
      </c>
      <c r="B282">
        <v>1.0931113260920662E-3</v>
      </c>
    </row>
    <row r="283" spans="1:2" x14ac:dyDescent="0.3">
      <c r="A283" s="8">
        <v>38615</v>
      </c>
      <c r="B283">
        <v>1.134322819812766E-3</v>
      </c>
    </row>
    <row r="284" spans="1:2" x14ac:dyDescent="0.3">
      <c r="A284" s="8">
        <v>38657</v>
      </c>
      <c r="B284">
        <v>1.2161631710070292E-3</v>
      </c>
    </row>
    <row r="285" spans="1:2" x14ac:dyDescent="0.3">
      <c r="A285" s="8">
        <v>38699</v>
      </c>
      <c r="B285">
        <v>1.111121134290389E-3</v>
      </c>
    </row>
    <row r="286" spans="1:2" x14ac:dyDescent="0.3">
      <c r="A286" s="8">
        <v>38748</v>
      </c>
      <c r="B286">
        <v>1.1233256939578806E-3</v>
      </c>
    </row>
    <row r="287" spans="1:2" x14ac:dyDescent="0.3">
      <c r="A287" s="8">
        <v>38804</v>
      </c>
      <c r="B287">
        <v>1.0261623459311333E-3</v>
      </c>
    </row>
    <row r="288" spans="1:2" x14ac:dyDescent="0.3">
      <c r="A288" s="8">
        <v>38847</v>
      </c>
      <c r="B288">
        <v>8.965937483151581E-4</v>
      </c>
    </row>
    <row r="289" spans="1:2" x14ac:dyDescent="0.3">
      <c r="A289" s="8">
        <v>38897</v>
      </c>
      <c r="B289">
        <v>7.9366735906821143E-4</v>
      </c>
    </row>
    <row r="290" spans="1:2" x14ac:dyDescent="0.3">
      <c r="A290" s="8">
        <v>38937</v>
      </c>
      <c r="B290">
        <v>7.6043044114553903E-4</v>
      </c>
    </row>
    <row r="291" spans="1:2" x14ac:dyDescent="0.3">
      <c r="A291" s="8">
        <v>38980</v>
      </c>
      <c r="B291">
        <v>9.4250519877526074E-4</v>
      </c>
    </row>
    <row r="292" spans="1:2" x14ac:dyDescent="0.3">
      <c r="A292" s="8">
        <v>39015</v>
      </c>
      <c r="B292">
        <v>1.0566907184148707E-3</v>
      </c>
    </row>
    <row r="293" spans="1:2" x14ac:dyDescent="0.3">
      <c r="A293" s="8">
        <v>39063</v>
      </c>
      <c r="B293">
        <v>9.4260006413622555E-4</v>
      </c>
    </row>
    <row r="294" spans="1:2" x14ac:dyDescent="0.3">
      <c r="A294" s="8">
        <v>39113</v>
      </c>
      <c r="B294">
        <v>9.0687058100506952E-4</v>
      </c>
    </row>
    <row r="295" spans="1:2" x14ac:dyDescent="0.3">
      <c r="A295" s="8">
        <v>39162</v>
      </c>
      <c r="B295">
        <v>9.7086547622794229E-4</v>
      </c>
    </row>
    <row r="296" spans="1:2" x14ac:dyDescent="0.3">
      <c r="A296" s="8">
        <v>39211</v>
      </c>
      <c r="B296">
        <v>1.0251257734540083E-3</v>
      </c>
    </row>
    <row r="297" spans="1:2" x14ac:dyDescent="0.3">
      <c r="A297" s="8">
        <v>39261</v>
      </c>
      <c r="B297">
        <v>9.7242590637887372E-4</v>
      </c>
    </row>
    <row r="298" spans="1:2" x14ac:dyDescent="0.3">
      <c r="A298" s="8">
        <v>39301</v>
      </c>
      <c r="B298">
        <v>1.3389057979553108E-3</v>
      </c>
    </row>
    <row r="299" spans="1:2" x14ac:dyDescent="0.3">
      <c r="A299" s="8">
        <v>39343</v>
      </c>
      <c r="B299">
        <v>1.3422708959112913E-3</v>
      </c>
    </row>
    <row r="300" spans="1:2" x14ac:dyDescent="0.3">
      <c r="A300" s="8">
        <v>39386</v>
      </c>
      <c r="B300">
        <v>1.3302114056825498E-3</v>
      </c>
    </row>
    <row r="301" spans="1:2" x14ac:dyDescent="0.3">
      <c r="A301" s="8">
        <v>39427</v>
      </c>
      <c r="B301">
        <v>1.6166911414739124E-3</v>
      </c>
    </row>
    <row r="302" spans="1:2" x14ac:dyDescent="0.3">
      <c r="A302" s="8">
        <v>39477</v>
      </c>
      <c r="B302">
        <v>1.5801582870605918E-3</v>
      </c>
    </row>
    <row r="303" spans="1:2" x14ac:dyDescent="0.3">
      <c r="A303" s="8">
        <v>39525</v>
      </c>
      <c r="B303">
        <v>1.7545983272392557E-3</v>
      </c>
    </row>
    <row r="304" spans="1:2" x14ac:dyDescent="0.3">
      <c r="A304" s="8">
        <v>39568</v>
      </c>
      <c r="B304">
        <v>1.8109206565826473E-3</v>
      </c>
    </row>
    <row r="305" spans="1:2" x14ac:dyDescent="0.3">
      <c r="A305" s="8">
        <v>39624</v>
      </c>
      <c r="B305">
        <v>1.7804117042366371E-3</v>
      </c>
    </row>
    <row r="306" spans="1:2" x14ac:dyDescent="0.3">
      <c r="A306" s="8">
        <v>39665</v>
      </c>
      <c r="B306">
        <v>1.7974116359926614E-3</v>
      </c>
    </row>
    <row r="307" spans="1:2" x14ac:dyDescent="0.3">
      <c r="A307" s="8">
        <v>39707</v>
      </c>
      <c r="B307">
        <v>1.5747764072131885E-3</v>
      </c>
    </row>
    <row r="308" spans="1:2" x14ac:dyDescent="0.3">
      <c r="A308" s="8">
        <v>39750</v>
      </c>
      <c r="B308">
        <v>1.6498660509520913E-3</v>
      </c>
    </row>
    <row r="309" spans="1:2" x14ac:dyDescent="0.3">
      <c r="A309" s="8">
        <v>39798</v>
      </c>
      <c r="B309">
        <v>1.3808791291974858E-3</v>
      </c>
    </row>
    <row r="310" spans="1:2" x14ac:dyDescent="0.3">
      <c r="A310" s="8">
        <v>39841</v>
      </c>
      <c r="B310">
        <v>1.2398912291144602E-3</v>
      </c>
    </row>
    <row r="311" spans="1:2" x14ac:dyDescent="0.3">
      <c r="A311" s="8">
        <v>39890</v>
      </c>
      <c r="B311">
        <v>1.2117921036804253E-3</v>
      </c>
    </row>
    <row r="312" spans="1:2" x14ac:dyDescent="0.3">
      <c r="A312" s="8">
        <v>39932</v>
      </c>
      <c r="B312">
        <v>1.0464503745193153E-3</v>
      </c>
    </row>
    <row r="313" spans="1:2" x14ac:dyDescent="0.3">
      <c r="A313" s="8">
        <v>39988</v>
      </c>
      <c r="B313">
        <v>1.1130874531945776E-3</v>
      </c>
    </row>
    <row r="314" spans="1:2" x14ac:dyDescent="0.3">
      <c r="A314" s="8">
        <v>40037</v>
      </c>
      <c r="B314">
        <v>1.0769838038553643E-3</v>
      </c>
    </row>
    <row r="315" spans="1:2" x14ac:dyDescent="0.3">
      <c r="A315" s="8">
        <v>40079</v>
      </c>
      <c r="B315">
        <v>1.0758364528232808E-3</v>
      </c>
    </row>
    <row r="316" spans="1:2" x14ac:dyDescent="0.3">
      <c r="A316" s="8">
        <v>40121</v>
      </c>
      <c r="B316">
        <v>1.1436007753023796E-3</v>
      </c>
    </row>
    <row r="317" spans="1:2" x14ac:dyDescent="0.3">
      <c r="A317" s="7">
        <v>40163</v>
      </c>
      <c r="B317" s="19">
        <v>1.2254298701889314E-3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9"/>
  <sheetViews>
    <sheetView workbookViewId="0"/>
  </sheetViews>
  <sheetFormatPr defaultRowHeight="14.4" x14ac:dyDescent="0.3"/>
  <cols>
    <col min="10" max="10" width="19.6640625" customWidth="1"/>
  </cols>
  <sheetData>
    <row r="1" spans="1:21" x14ac:dyDescent="0.3">
      <c r="A1" s="16" t="s">
        <v>460</v>
      </c>
      <c r="I1" s="5"/>
      <c r="J1" s="5" t="s">
        <v>461</v>
      </c>
      <c r="T1" t="s">
        <v>12</v>
      </c>
    </row>
    <row r="2" spans="1:21" ht="28.8" x14ac:dyDescent="0.3">
      <c r="A2" t="s">
        <v>12</v>
      </c>
      <c r="B2" t="s">
        <v>462</v>
      </c>
      <c r="C2" t="s">
        <v>463</v>
      </c>
      <c r="D2" t="s">
        <v>464</v>
      </c>
      <c r="E2" t="s">
        <v>465</v>
      </c>
      <c r="F2" t="s">
        <v>466</v>
      </c>
      <c r="H2" t="s">
        <v>466</v>
      </c>
      <c r="I2" t="s">
        <v>467</v>
      </c>
      <c r="J2" s="36" t="s">
        <v>468</v>
      </c>
      <c r="K2" t="s">
        <v>469</v>
      </c>
      <c r="O2" t="s">
        <v>470</v>
      </c>
      <c r="P2" t="s">
        <v>470</v>
      </c>
      <c r="Q2" t="s">
        <v>471</v>
      </c>
      <c r="T2" t="s">
        <v>12</v>
      </c>
    </row>
    <row r="3" spans="1:21" x14ac:dyDescent="0.3">
      <c r="A3" t="s">
        <v>472</v>
      </c>
      <c r="B3" s="37" t="e">
        <v>#N/A</v>
      </c>
      <c r="C3" s="6" t="e">
        <v>#N/A</v>
      </c>
      <c r="D3" s="38">
        <v>-1</v>
      </c>
      <c r="E3" s="6" t="e">
        <f>B3-C3</f>
        <v>#N/A</v>
      </c>
      <c r="G3">
        <v>0</v>
      </c>
      <c r="H3">
        <f>IF(D3=-1,D3*3.99,D3*5.99)</f>
        <v>-3.99</v>
      </c>
      <c r="L3">
        <v>0.5</v>
      </c>
      <c r="O3">
        <f>IF(D3=-1,0,4.98)</f>
        <v>0</v>
      </c>
      <c r="P3">
        <f>IF(D3=-1,0,5.98)</f>
        <v>0</v>
      </c>
      <c r="Q3">
        <f>IF(D3-1,0,-3.98)</f>
        <v>0</v>
      </c>
    </row>
    <row r="4" spans="1:21" x14ac:dyDescent="0.3">
      <c r="A4" t="s">
        <v>473</v>
      </c>
      <c r="B4" s="37" t="e">
        <v>#N/A</v>
      </c>
      <c r="C4" s="6" t="e">
        <v>#N/A</v>
      </c>
      <c r="D4" s="38">
        <v>-1</v>
      </c>
      <c r="E4" s="6" t="e">
        <f t="shared" ref="E4:E67" si="0">B4-C4</f>
        <v>#N/A</v>
      </c>
      <c r="F4">
        <f t="shared" ref="F4:F67" si="1">IF(D4=-1,D4*3.99,D4*4.99)</f>
        <v>-3.99</v>
      </c>
      <c r="G4">
        <v>0</v>
      </c>
      <c r="H4">
        <f t="shared" ref="H4:H67" si="2">IF(D4=-1,D4*3.99,D4*5.99)</f>
        <v>-3.99</v>
      </c>
      <c r="L4">
        <v>0.5</v>
      </c>
      <c r="O4">
        <f t="shared" ref="O4:O67" si="3">IF(D4=-1,0,4.98)</f>
        <v>0</v>
      </c>
      <c r="P4">
        <f t="shared" ref="P4:P67" si="4">IF(D4=-1,0,5.98)</f>
        <v>0</v>
      </c>
      <c r="Q4">
        <f t="shared" ref="Q4:Q67" si="5">IF(D4-1,0,-3.98)</f>
        <v>0</v>
      </c>
    </row>
    <row r="5" spans="1:21" x14ac:dyDescent="0.3">
      <c r="A5" t="s">
        <v>474</v>
      </c>
      <c r="B5" s="37" t="e">
        <v>#N/A</v>
      </c>
      <c r="C5" s="6" t="e">
        <v>#N/A</v>
      </c>
      <c r="D5" s="38">
        <v>-1</v>
      </c>
      <c r="E5" s="6" t="e">
        <f t="shared" si="0"/>
        <v>#N/A</v>
      </c>
      <c r="F5">
        <f t="shared" si="1"/>
        <v>-3.99</v>
      </c>
      <c r="G5">
        <v>0</v>
      </c>
      <c r="H5">
        <f t="shared" si="2"/>
        <v>-3.99</v>
      </c>
      <c r="L5">
        <v>0.5</v>
      </c>
      <c r="O5">
        <f t="shared" si="3"/>
        <v>0</v>
      </c>
      <c r="P5">
        <f t="shared" si="4"/>
        <v>0</v>
      </c>
      <c r="Q5">
        <f t="shared" si="5"/>
        <v>0</v>
      </c>
    </row>
    <row r="6" spans="1:21" x14ac:dyDescent="0.3">
      <c r="A6" t="s">
        <v>475</v>
      </c>
      <c r="B6" s="37" t="e">
        <v>#N/A</v>
      </c>
      <c r="C6" s="6" t="e">
        <v>#N/A</v>
      </c>
      <c r="D6" s="38">
        <v>-1</v>
      </c>
      <c r="E6" s="6" t="e">
        <f t="shared" si="0"/>
        <v>#N/A</v>
      </c>
      <c r="F6">
        <f t="shared" si="1"/>
        <v>-3.99</v>
      </c>
      <c r="G6">
        <v>0</v>
      </c>
      <c r="H6">
        <f t="shared" si="2"/>
        <v>-3.99</v>
      </c>
      <c r="L6">
        <v>0.5</v>
      </c>
      <c r="O6">
        <f t="shared" si="3"/>
        <v>0</v>
      </c>
      <c r="P6">
        <f t="shared" si="4"/>
        <v>0</v>
      </c>
      <c r="Q6">
        <f t="shared" si="5"/>
        <v>0</v>
      </c>
      <c r="T6" t="s">
        <v>12</v>
      </c>
    </row>
    <row r="7" spans="1:21" x14ac:dyDescent="0.3">
      <c r="A7" t="s">
        <v>476</v>
      </c>
      <c r="B7" s="37">
        <v>3.7333333333333329</v>
      </c>
      <c r="C7" s="6" t="e">
        <v>#N/A</v>
      </c>
      <c r="D7" s="38">
        <v>-1</v>
      </c>
      <c r="E7" s="6" t="e">
        <f t="shared" si="0"/>
        <v>#N/A</v>
      </c>
      <c r="F7">
        <f t="shared" si="1"/>
        <v>-3.99</v>
      </c>
      <c r="G7">
        <v>0</v>
      </c>
      <c r="H7">
        <f t="shared" si="2"/>
        <v>-3.99</v>
      </c>
      <c r="K7" s="37" t="e">
        <f>B7-B3</f>
        <v>#N/A</v>
      </c>
      <c r="L7">
        <v>0.5</v>
      </c>
      <c r="O7">
        <f t="shared" si="3"/>
        <v>0</v>
      </c>
      <c r="P7">
        <f t="shared" si="4"/>
        <v>0</v>
      </c>
      <c r="Q7">
        <f t="shared" si="5"/>
        <v>0</v>
      </c>
    </row>
    <row r="8" spans="1:21" x14ac:dyDescent="0.3">
      <c r="A8" t="s">
        <v>477</v>
      </c>
      <c r="B8" s="37">
        <v>3.6666666666666665</v>
      </c>
      <c r="C8" s="6" t="e">
        <v>#N/A</v>
      </c>
      <c r="D8" s="38">
        <v>-1</v>
      </c>
      <c r="E8" s="6" t="e">
        <f t="shared" si="0"/>
        <v>#N/A</v>
      </c>
      <c r="F8">
        <f t="shared" si="1"/>
        <v>-3.99</v>
      </c>
      <c r="G8">
        <v>0</v>
      </c>
      <c r="H8">
        <f t="shared" si="2"/>
        <v>-3.99</v>
      </c>
      <c r="K8" s="37" t="e">
        <f t="shared" ref="K8:K71" si="6">B8-B4</f>
        <v>#N/A</v>
      </c>
      <c r="L8">
        <v>0.5</v>
      </c>
      <c r="O8">
        <f t="shared" si="3"/>
        <v>0</v>
      </c>
      <c r="P8">
        <f t="shared" si="4"/>
        <v>0</v>
      </c>
      <c r="Q8">
        <f t="shared" si="5"/>
        <v>0</v>
      </c>
    </row>
    <row r="9" spans="1:21" x14ac:dyDescent="0.3">
      <c r="A9" t="s">
        <v>478</v>
      </c>
      <c r="B9" s="37">
        <v>3.7666666666666671</v>
      </c>
      <c r="C9" s="6" t="e">
        <v>#N/A</v>
      </c>
      <c r="D9" s="38">
        <v>-1</v>
      </c>
      <c r="E9" s="6" t="e">
        <f t="shared" si="0"/>
        <v>#N/A</v>
      </c>
      <c r="F9">
        <f t="shared" si="1"/>
        <v>-3.99</v>
      </c>
      <c r="G9">
        <v>0</v>
      </c>
      <c r="H9">
        <f t="shared" si="2"/>
        <v>-3.99</v>
      </c>
      <c r="K9" s="37" t="e">
        <f t="shared" si="6"/>
        <v>#N/A</v>
      </c>
      <c r="L9">
        <v>0.5</v>
      </c>
      <c r="O9">
        <f t="shared" si="3"/>
        <v>0</v>
      </c>
      <c r="P9">
        <f t="shared" si="4"/>
        <v>0</v>
      </c>
      <c r="Q9">
        <f t="shared" si="5"/>
        <v>0</v>
      </c>
    </row>
    <row r="10" spans="1:21" x14ac:dyDescent="0.3">
      <c r="A10" t="s">
        <v>479</v>
      </c>
      <c r="B10" s="37">
        <v>3.8333333333333335</v>
      </c>
      <c r="C10" s="6" t="e">
        <v>#N/A</v>
      </c>
      <c r="D10" s="38">
        <v>1</v>
      </c>
      <c r="E10" s="6" t="e">
        <f t="shared" si="0"/>
        <v>#N/A</v>
      </c>
      <c r="F10">
        <f t="shared" si="1"/>
        <v>4.99</v>
      </c>
      <c r="G10">
        <v>0</v>
      </c>
      <c r="H10">
        <f t="shared" si="2"/>
        <v>5.99</v>
      </c>
      <c r="K10" s="37" t="e">
        <f t="shared" si="6"/>
        <v>#N/A</v>
      </c>
      <c r="L10">
        <v>0.5</v>
      </c>
      <c r="O10">
        <f t="shared" si="3"/>
        <v>4.9800000000000004</v>
      </c>
      <c r="P10">
        <f t="shared" si="4"/>
        <v>5.98</v>
      </c>
      <c r="Q10">
        <f t="shared" si="5"/>
        <v>-3.98</v>
      </c>
    </row>
    <row r="11" spans="1:21" x14ac:dyDescent="0.3">
      <c r="A11" t="s">
        <v>480</v>
      </c>
      <c r="B11" s="37">
        <v>4.666666666666667</v>
      </c>
      <c r="C11" s="6">
        <v>5.26</v>
      </c>
      <c r="D11" s="38">
        <v>1</v>
      </c>
      <c r="E11" s="6">
        <f t="shared" si="0"/>
        <v>-0.59333333333333282</v>
      </c>
      <c r="F11">
        <f t="shared" si="1"/>
        <v>4.99</v>
      </c>
      <c r="G11">
        <v>0</v>
      </c>
      <c r="H11">
        <f t="shared" si="2"/>
        <v>5.99</v>
      </c>
      <c r="K11" s="37">
        <f>B11-B7</f>
        <v>0.93333333333333401</v>
      </c>
      <c r="L11">
        <v>0.5</v>
      </c>
      <c r="O11">
        <f t="shared" si="3"/>
        <v>4.9800000000000004</v>
      </c>
      <c r="P11">
        <f t="shared" si="4"/>
        <v>5.98</v>
      </c>
      <c r="Q11">
        <f t="shared" si="5"/>
        <v>-3.98</v>
      </c>
    </row>
    <row r="12" spans="1:21" x14ac:dyDescent="0.3">
      <c r="A12" t="s">
        <v>481</v>
      </c>
      <c r="B12" s="37">
        <v>5.8666666666666663</v>
      </c>
      <c r="C12" s="6">
        <v>5.26</v>
      </c>
      <c r="D12" s="38">
        <v>1</v>
      </c>
      <c r="E12" s="6">
        <f t="shared" si="0"/>
        <v>0.60666666666666647</v>
      </c>
      <c r="F12">
        <f t="shared" si="1"/>
        <v>4.99</v>
      </c>
      <c r="G12">
        <v>0</v>
      </c>
      <c r="H12">
        <f t="shared" si="2"/>
        <v>5.99</v>
      </c>
      <c r="K12" s="37">
        <f>B12-B8</f>
        <v>2.1999999999999997</v>
      </c>
      <c r="L12">
        <v>0.5</v>
      </c>
      <c r="O12">
        <f t="shared" si="3"/>
        <v>4.9800000000000004</v>
      </c>
      <c r="P12">
        <f t="shared" si="4"/>
        <v>5.98</v>
      </c>
      <c r="Q12">
        <f t="shared" si="5"/>
        <v>-3.98</v>
      </c>
    </row>
    <row r="13" spans="1:21" x14ac:dyDescent="0.3">
      <c r="A13" t="s">
        <v>482</v>
      </c>
      <c r="B13" s="37">
        <v>6.7</v>
      </c>
      <c r="C13" s="6">
        <v>5.27</v>
      </c>
      <c r="D13" s="38">
        <v>1</v>
      </c>
      <c r="E13" s="6">
        <f t="shared" si="0"/>
        <v>1.4300000000000006</v>
      </c>
      <c r="F13">
        <f t="shared" si="1"/>
        <v>4.99</v>
      </c>
      <c r="G13">
        <v>0</v>
      </c>
      <c r="H13">
        <f t="shared" si="2"/>
        <v>5.99</v>
      </c>
      <c r="K13" s="37">
        <f>B13-B9</f>
        <v>2.9333333333333331</v>
      </c>
      <c r="L13">
        <v>0.5</v>
      </c>
      <c r="O13">
        <f t="shared" si="3"/>
        <v>4.9800000000000004</v>
      </c>
      <c r="P13">
        <f t="shared" si="4"/>
        <v>5.98</v>
      </c>
      <c r="Q13">
        <f t="shared" si="5"/>
        <v>-3.98</v>
      </c>
    </row>
    <row r="14" spans="1:21" x14ac:dyDescent="0.3">
      <c r="A14" t="s">
        <v>483</v>
      </c>
      <c r="B14" s="37">
        <v>6.9666666666666659</v>
      </c>
      <c r="C14" s="6">
        <v>5.27</v>
      </c>
      <c r="D14" s="38">
        <v>1</v>
      </c>
      <c r="E14" s="6">
        <f t="shared" si="0"/>
        <v>1.6966666666666663</v>
      </c>
      <c r="F14">
        <f t="shared" si="1"/>
        <v>4.99</v>
      </c>
      <c r="G14">
        <v>0</v>
      </c>
      <c r="H14">
        <f t="shared" si="2"/>
        <v>5.99</v>
      </c>
      <c r="K14" s="37">
        <f>B14-B10</f>
        <v>3.1333333333333324</v>
      </c>
      <c r="L14">
        <v>0.5</v>
      </c>
      <c r="O14">
        <f t="shared" si="3"/>
        <v>4.9800000000000004</v>
      </c>
      <c r="P14">
        <f t="shared" si="4"/>
        <v>5.98</v>
      </c>
      <c r="Q14">
        <f t="shared" si="5"/>
        <v>-3.98</v>
      </c>
    </row>
    <row r="15" spans="1:21" x14ac:dyDescent="0.3">
      <c r="A15" t="s">
        <v>484</v>
      </c>
      <c r="B15" s="37">
        <v>6.3999999999999995</v>
      </c>
      <c r="C15" s="6">
        <v>5.28</v>
      </c>
      <c r="D15" s="38">
        <v>-1</v>
      </c>
      <c r="E15" s="6">
        <f t="shared" si="0"/>
        <v>1.1199999999999992</v>
      </c>
      <c r="F15">
        <f t="shared" si="1"/>
        <v>-3.99</v>
      </c>
      <c r="G15">
        <v>0</v>
      </c>
      <c r="H15">
        <f t="shared" si="2"/>
        <v>-3.99</v>
      </c>
      <c r="K15" s="37">
        <f t="shared" si="6"/>
        <v>1.7333333333333325</v>
      </c>
      <c r="L15">
        <v>0.5</v>
      </c>
      <c r="O15">
        <f t="shared" si="3"/>
        <v>0</v>
      </c>
      <c r="P15">
        <f t="shared" si="4"/>
        <v>0</v>
      </c>
      <c r="Q15">
        <f t="shared" si="5"/>
        <v>0</v>
      </c>
      <c r="U15" t="s">
        <v>12</v>
      </c>
    </row>
    <row r="16" spans="1:21" x14ac:dyDescent="0.3">
      <c r="A16" t="s">
        <v>485</v>
      </c>
      <c r="B16" s="37">
        <v>5.5666666666666673</v>
      </c>
      <c r="C16" s="6">
        <v>5.29</v>
      </c>
      <c r="D16" s="38">
        <v>-1</v>
      </c>
      <c r="E16" s="6">
        <f t="shared" si="0"/>
        <v>0.27666666666666728</v>
      </c>
      <c r="F16">
        <f t="shared" si="1"/>
        <v>-3.99</v>
      </c>
      <c r="G16">
        <v>0</v>
      </c>
      <c r="H16">
        <f t="shared" si="2"/>
        <v>-3.99</v>
      </c>
      <c r="K16" s="37">
        <f t="shared" si="6"/>
        <v>-0.29999999999999893</v>
      </c>
      <c r="L16">
        <v>0.5</v>
      </c>
      <c r="O16">
        <f t="shared" si="3"/>
        <v>0</v>
      </c>
      <c r="P16">
        <f t="shared" si="4"/>
        <v>0</v>
      </c>
      <c r="Q16">
        <f t="shared" si="5"/>
        <v>0</v>
      </c>
    </row>
    <row r="17" spans="1:17" x14ac:dyDescent="0.3">
      <c r="A17" t="s">
        <v>486</v>
      </c>
      <c r="B17" s="37">
        <v>4.6333333333333337</v>
      </c>
      <c r="C17" s="6">
        <v>5.29</v>
      </c>
      <c r="D17" s="38">
        <v>-1</v>
      </c>
      <c r="E17" s="6">
        <f t="shared" si="0"/>
        <v>-0.65666666666666629</v>
      </c>
      <c r="F17">
        <f t="shared" si="1"/>
        <v>-3.99</v>
      </c>
      <c r="G17">
        <v>0</v>
      </c>
      <c r="H17">
        <f t="shared" si="2"/>
        <v>-3.99</v>
      </c>
      <c r="K17" s="37">
        <f t="shared" si="6"/>
        <v>-2.0666666666666664</v>
      </c>
      <c r="L17">
        <v>0.5</v>
      </c>
      <c r="O17">
        <f t="shared" si="3"/>
        <v>0</v>
      </c>
      <c r="P17">
        <f t="shared" si="4"/>
        <v>0</v>
      </c>
      <c r="Q17">
        <f t="shared" si="5"/>
        <v>0</v>
      </c>
    </row>
    <row r="18" spans="1:17" x14ac:dyDescent="0.3">
      <c r="A18" t="s">
        <v>487</v>
      </c>
      <c r="B18" s="37">
        <v>4.2333333333333334</v>
      </c>
      <c r="C18" s="6">
        <v>5.3</v>
      </c>
      <c r="D18" s="38">
        <v>-1</v>
      </c>
      <c r="E18" s="6">
        <f t="shared" si="0"/>
        <v>-1.0666666666666664</v>
      </c>
      <c r="F18">
        <f t="shared" si="1"/>
        <v>-3.99</v>
      </c>
      <c r="G18">
        <v>0</v>
      </c>
      <c r="H18">
        <f t="shared" si="2"/>
        <v>-3.99</v>
      </c>
      <c r="K18" s="37">
        <f t="shared" si="6"/>
        <v>-2.7333333333333325</v>
      </c>
      <c r="L18">
        <v>0.5</v>
      </c>
      <c r="O18">
        <f t="shared" si="3"/>
        <v>0</v>
      </c>
      <c r="P18">
        <f t="shared" si="4"/>
        <v>0</v>
      </c>
      <c r="Q18">
        <f t="shared" si="5"/>
        <v>0</v>
      </c>
    </row>
    <row r="19" spans="1:17" x14ac:dyDescent="0.3">
      <c r="A19" t="s">
        <v>488</v>
      </c>
      <c r="B19" s="37">
        <v>3.5</v>
      </c>
      <c r="C19" s="6">
        <v>5.31</v>
      </c>
      <c r="D19" s="38">
        <v>-1</v>
      </c>
      <c r="E19" s="6">
        <f t="shared" si="0"/>
        <v>-1.8099999999999996</v>
      </c>
      <c r="F19">
        <f t="shared" si="1"/>
        <v>-3.99</v>
      </c>
      <c r="G19">
        <v>0</v>
      </c>
      <c r="H19">
        <f t="shared" si="2"/>
        <v>-3.99</v>
      </c>
      <c r="K19" s="37">
        <f t="shared" si="6"/>
        <v>-2.8999999999999995</v>
      </c>
      <c r="L19">
        <v>0.5</v>
      </c>
      <c r="O19">
        <f t="shared" si="3"/>
        <v>0</v>
      </c>
      <c r="P19">
        <f t="shared" si="4"/>
        <v>0</v>
      </c>
      <c r="Q19">
        <f t="shared" si="5"/>
        <v>0</v>
      </c>
    </row>
    <row r="20" spans="1:17" x14ac:dyDescent="0.3">
      <c r="A20" t="s">
        <v>489</v>
      </c>
      <c r="B20" s="37">
        <v>3.1</v>
      </c>
      <c r="C20" s="6">
        <v>5.31</v>
      </c>
      <c r="D20" s="38">
        <v>-1</v>
      </c>
      <c r="E20" s="6">
        <f t="shared" si="0"/>
        <v>-2.2099999999999995</v>
      </c>
      <c r="F20">
        <f t="shared" si="1"/>
        <v>-3.99</v>
      </c>
      <c r="G20">
        <v>0</v>
      </c>
      <c r="H20">
        <f t="shared" si="2"/>
        <v>-3.99</v>
      </c>
      <c r="K20" s="37">
        <f t="shared" si="6"/>
        <v>-2.4666666666666672</v>
      </c>
      <c r="L20">
        <v>0.5</v>
      </c>
      <c r="O20">
        <f t="shared" si="3"/>
        <v>0</v>
      </c>
      <c r="P20">
        <f t="shared" si="4"/>
        <v>0</v>
      </c>
      <c r="Q20">
        <f t="shared" si="5"/>
        <v>0</v>
      </c>
    </row>
    <row r="21" spans="1:17" x14ac:dyDescent="0.3">
      <c r="A21" t="s">
        <v>490</v>
      </c>
      <c r="B21" s="37">
        <v>3.1666666666666665</v>
      </c>
      <c r="C21" s="6">
        <v>5.32</v>
      </c>
      <c r="D21" s="38">
        <v>-1</v>
      </c>
      <c r="E21" s="6">
        <f t="shared" si="0"/>
        <v>-2.1533333333333338</v>
      </c>
      <c r="F21">
        <f t="shared" si="1"/>
        <v>-3.99</v>
      </c>
      <c r="G21">
        <v>0</v>
      </c>
      <c r="H21">
        <f t="shared" si="2"/>
        <v>-3.99</v>
      </c>
      <c r="K21" s="37">
        <f t="shared" si="6"/>
        <v>-1.4666666666666672</v>
      </c>
      <c r="L21">
        <v>0.5</v>
      </c>
      <c r="O21">
        <f t="shared" si="3"/>
        <v>0</v>
      </c>
      <c r="P21">
        <f t="shared" si="4"/>
        <v>0</v>
      </c>
      <c r="Q21">
        <f t="shared" si="5"/>
        <v>0</v>
      </c>
    </row>
    <row r="22" spans="1:17" x14ac:dyDescent="0.3">
      <c r="A22" t="s">
        <v>491</v>
      </c>
      <c r="B22" s="37">
        <v>3.3666666666666667</v>
      </c>
      <c r="C22" s="6">
        <v>5.33</v>
      </c>
      <c r="D22" s="38">
        <v>-1</v>
      </c>
      <c r="E22" s="6">
        <f t="shared" si="0"/>
        <v>-1.9633333333333334</v>
      </c>
      <c r="F22">
        <f t="shared" si="1"/>
        <v>-3.99</v>
      </c>
      <c r="G22">
        <v>0</v>
      </c>
      <c r="H22">
        <f t="shared" si="2"/>
        <v>-3.99</v>
      </c>
      <c r="K22" s="37">
        <f t="shared" si="6"/>
        <v>-0.8666666666666667</v>
      </c>
      <c r="L22">
        <v>0.5</v>
      </c>
      <c r="O22">
        <f t="shared" si="3"/>
        <v>0</v>
      </c>
      <c r="P22">
        <f t="shared" si="4"/>
        <v>0</v>
      </c>
      <c r="Q22">
        <f t="shared" si="5"/>
        <v>0</v>
      </c>
    </row>
    <row r="23" spans="1:17" x14ac:dyDescent="0.3">
      <c r="A23" t="s">
        <v>492</v>
      </c>
      <c r="B23" s="37">
        <v>3.0666666666666669</v>
      </c>
      <c r="C23" s="6">
        <v>5.33</v>
      </c>
      <c r="D23" s="38">
        <v>-1</v>
      </c>
      <c r="E23" s="6">
        <f t="shared" si="0"/>
        <v>-2.2633333333333332</v>
      </c>
      <c r="F23">
        <f t="shared" si="1"/>
        <v>-3.99</v>
      </c>
      <c r="G23">
        <v>0</v>
      </c>
      <c r="H23">
        <f t="shared" si="2"/>
        <v>-3.99</v>
      </c>
      <c r="K23" s="37">
        <f t="shared" si="6"/>
        <v>-0.43333333333333313</v>
      </c>
      <c r="L23">
        <v>0.5</v>
      </c>
      <c r="O23">
        <f t="shared" si="3"/>
        <v>0</v>
      </c>
      <c r="P23">
        <f t="shared" si="4"/>
        <v>0</v>
      </c>
      <c r="Q23">
        <f t="shared" si="5"/>
        <v>0</v>
      </c>
    </row>
    <row r="24" spans="1:17" x14ac:dyDescent="0.3">
      <c r="A24" t="s">
        <v>493</v>
      </c>
      <c r="B24" s="37">
        <v>2.9666666666666668</v>
      </c>
      <c r="C24" s="6">
        <v>5.34</v>
      </c>
      <c r="D24" s="38">
        <v>-1</v>
      </c>
      <c r="E24" s="6">
        <f t="shared" si="0"/>
        <v>-2.3733333333333331</v>
      </c>
      <c r="F24">
        <f t="shared" si="1"/>
        <v>-3.99</v>
      </c>
      <c r="G24">
        <v>0</v>
      </c>
      <c r="H24">
        <f t="shared" si="2"/>
        <v>-3.99</v>
      </c>
      <c r="K24" s="37">
        <f t="shared" si="6"/>
        <v>-0.1333333333333333</v>
      </c>
      <c r="L24">
        <v>0.5</v>
      </c>
      <c r="O24">
        <f t="shared" si="3"/>
        <v>0</v>
      </c>
      <c r="P24">
        <f t="shared" si="4"/>
        <v>0</v>
      </c>
      <c r="Q24">
        <f t="shared" si="5"/>
        <v>0</v>
      </c>
    </row>
    <row r="25" spans="1:17" x14ac:dyDescent="0.3">
      <c r="A25" t="s">
        <v>494</v>
      </c>
      <c r="B25" s="37">
        <v>3.2333333333333329</v>
      </c>
      <c r="C25" s="6">
        <v>5.34</v>
      </c>
      <c r="D25" s="38">
        <v>-1</v>
      </c>
      <c r="E25" s="6">
        <f t="shared" si="0"/>
        <v>-2.1066666666666669</v>
      </c>
      <c r="F25">
        <f t="shared" si="1"/>
        <v>-3.99</v>
      </c>
      <c r="G25">
        <v>0</v>
      </c>
      <c r="H25">
        <f t="shared" si="2"/>
        <v>-3.99</v>
      </c>
      <c r="K25" s="37">
        <f t="shared" si="6"/>
        <v>6.666666666666643E-2</v>
      </c>
      <c r="L25">
        <v>0.5</v>
      </c>
      <c r="O25">
        <f t="shared" si="3"/>
        <v>0</v>
      </c>
      <c r="P25">
        <f t="shared" si="4"/>
        <v>0</v>
      </c>
      <c r="Q25">
        <f t="shared" si="5"/>
        <v>0</v>
      </c>
    </row>
    <row r="26" spans="1:17" x14ac:dyDescent="0.3">
      <c r="A26" t="s">
        <v>495</v>
      </c>
      <c r="B26" s="37">
        <v>2.8333333333333335</v>
      </c>
      <c r="C26" s="6">
        <v>5.35</v>
      </c>
      <c r="D26" s="38">
        <v>-1</v>
      </c>
      <c r="E26" s="6">
        <f t="shared" si="0"/>
        <v>-2.5166666666666662</v>
      </c>
      <c r="F26">
        <f t="shared" si="1"/>
        <v>-3.99</v>
      </c>
      <c r="G26">
        <v>0</v>
      </c>
      <c r="H26">
        <f t="shared" si="2"/>
        <v>-3.99</v>
      </c>
      <c r="K26" s="37">
        <f t="shared" si="6"/>
        <v>-0.53333333333333321</v>
      </c>
      <c r="L26">
        <v>0.5</v>
      </c>
      <c r="O26">
        <f t="shared" si="3"/>
        <v>0</v>
      </c>
      <c r="P26">
        <f t="shared" si="4"/>
        <v>0</v>
      </c>
      <c r="Q26">
        <f t="shared" si="5"/>
        <v>0</v>
      </c>
    </row>
    <row r="27" spans="1:17" x14ac:dyDescent="0.3">
      <c r="A27" t="s">
        <v>496</v>
      </c>
      <c r="B27" s="37">
        <v>2.6999999999999997</v>
      </c>
      <c r="C27" s="6">
        <v>5.35</v>
      </c>
      <c r="D27" s="38">
        <v>-1</v>
      </c>
      <c r="E27" s="6">
        <f t="shared" si="0"/>
        <v>-2.65</v>
      </c>
      <c r="F27">
        <f t="shared" si="1"/>
        <v>-3.99</v>
      </c>
      <c r="G27">
        <v>0</v>
      </c>
      <c r="H27">
        <f t="shared" si="2"/>
        <v>-3.99</v>
      </c>
      <c r="K27" s="37">
        <f t="shared" si="6"/>
        <v>-0.36666666666666714</v>
      </c>
      <c r="L27">
        <v>0.5</v>
      </c>
      <c r="O27">
        <f t="shared" si="3"/>
        <v>0</v>
      </c>
      <c r="P27">
        <f t="shared" si="4"/>
        <v>0</v>
      </c>
      <c r="Q27">
        <f t="shared" si="5"/>
        <v>0</v>
      </c>
    </row>
    <row r="28" spans="1:17" x14ac:dyDescent="0.3">
      <c r="A28" t="s">
        <v>497</v>
      </c>
      <c r="B28" s="37">
        <v>2.5666666666666669</v>
      </c>
      <c r="C28" s="6">
        <v>5.36</v>
      </c>
      <c r="D28" s="38">
        <v>1</v>
      </c>
      <c r="E28" s="6">
        <f t="shared" si="0"/>
        <v>-2.7933333333333334</v>
      </c>
      <c r="F28">
        <f t="shared" si="1"/>
        <v>4.99</v>
      </c>
      <c r="G28">
        <v>0</v>
      </c>
      <c r="H28">
        <f t="shared" si="2"/>
        <v>5.99</v>
      </c>
      <c r="K28" s="37">
        <f t="shared" si="6"/>
        <v>-0.39999999999999991</v>
      </c>
      <c r="L28">
        <v>0.5</v>
      </c>
      <c r="O28">
        <f t="shared" si="3"/>
        <v>4.9800000000000004</v>
      </c>
      <c r="P28">
        <f t="shared" si="4"/>
        <v>5.98</v>
      </c>
      <c r="Q28">
        <f t="shared" si="5"/>
        <v>-3.98</v>
      </c>
    </row>
    <row r="29" spans="1:17" x14ac:dyDescent="0.3">
      <c r="A29" t="s">
        <v>498</v>
      </c>
      <c r="B29" s="37">
        <v>2.7333333333333338</v>
      </c>
      <c r="C29" s="6">
        <v>5.36</v>
      </c>
      <c r="D29" s="38">
        <v>1</v>
      </c>
      <c r="E29" s="6">
        <f t="shared" si="0"/>
        <v>-2.6266666666666665</v>
      </c>
      <c r="F29">
        <f t="shared" si="1"/>
        <v>4.99</v>
      </c>
      <c r="G29">
        <v>0</v>
      </c>
      <c r="H29">
        <f t="shared" si="2"/>
        <v>5.99</v>
      </c>
      <c r="K29" s="37">
        <f t="shared" si="6"/>
        <v>-0.49999999999999911</v>
      </c>
      <c r="L29">
        <v>0.5</v>
      </c>
      <c r="O29">
        <f t="shared" si="3"/>
        <v>4.9800000000000004</v>
      </c>
      <c r="P29">
        <f t="shared" si="4"/>
        <v>5.98</v>
      </c>
      <c r="Q29">
        <f t="shared" si="5"/>
        <v>-3.98</v>
      </c>
    </row>
    <row r="30" spans="1:17" x14ac:dyDescent="0.3">
      <c r="A30" t="s">
        <v>499</v>
      </c>
      <c r="B30" s="37">
        <v>3.6999999999999997</v>
      </c>
      <c r="C30" s="6">
        <v>5.37</v>
      </c>
      <c r="D30" s="38">
        <v>1</v>
      </c>
      <c r="E30" s="6">
        <f t="shared" si="0"/>
        <v>-1.6700000000000004</v>
      </c>
      <c r="F30">
        <f t="shared" si="1"/>
        <v>4.99</v>
      </c>
      <c r="G30">
        <v>0</v>
      </c>
      <c r="H30">
        <f t="shared" si="2"/>
        <v>5.99</v>
      </c>
      <c r="K30" s="37">
        <f t="shared" si="6"/>
        <v>0.86666666666666625</v>
      </c>
      <c r="L30">
        <v>0.5</v>
      </c>
      <c r="O30">
        <f t="shared" si="3"/>
        <v>4.9800000000000004</v>
      </c>
      <c r="P30">
        <f t="shared" si="4"/>
        <v>5.98</v>
      </c>
      <c r="Q30">
        <f t="shared" si="5"/>
        <v>-3.98</v>
      </c>
    </row>
    <row r="31" spans="1:17" x14ac:dyDescent="0.3">
      <c r="A31" t="s">
        <v>500</v>
      </c>
      <c r="B31" s="37">
        <v>5.2666666666666666</v>
      </c>
      <c r="C31" s="6">
        <v>5.37</v>
      </c>
      <c r="D31" s="38">
        <v>1</v>
      </c>
      <c r="E31" s="6">
        <f t="shared" si="0"/>
        <v>-0.1033333333333335</v>
      </c>
      <c r="F31">
        <f t="shared" si="1"/>
        <v>4.99</v>
      </c>
      <c r="G31">
        <v>0</v>
      </c>
      <c r="H31">
        <f t="shared" si="2"/>
        <v>5.99</v>
      </c>
      <c r="K31" s="37">
        <f t="shared" si="6"/>
        <v>2.5666666666666669</v>
      </c>
      <c r="L31">
        <v>0.5</v>
      </c>
      <c r="O31">
        <f t="shared" si="3"/>
        <v>4.9800000000000004</v>
      </c>
      <c r="P31">
        <f t="shared" si="4"/>
        <v>5.98</v>
      </c>
      <c r="Q31">
        <f t="shared" si="5"/>
        <v>-3.98</v>
      </c>
    </row>
    <row r="32" spans="1:17" x14ac:dyDescent="0.3">
      <c r="A32" t="s">
        <v>501</v>
      </c>
      <c r="B32" s="37">
        <v>5.8</v>
      </c>
      <c r="C32" s="6">
        <v>5.37</v>
      </c>
      <c r="D32" s="38">
        <v>1</v>
      </c>
      <c r="E32" s="6">
        <f t="shared" si="0"/>
        <v>0.42999999999999972</v>
      </c>
      <c r="F32">
        <f t="shared" si="1"/>
        <v>4.99</v>
      </c>
      <c r="G32">
        <v>0</v>
      </c>
      <c r="H32">
        <f t="shared" si="2"/>
        <v>5.99</v>
      </c>
      <c r="K32" s="37">
        <f t="shared" si="6"/>
        <v>3.2333333333333329</v>
      </c>
      <c r="L32">
        <v>0.5</v>
      </c>
      <c r="O32">
        <f t="shared" si="3"/>
        <v>4.9800000000000004</v>
      </c>
      <c r="P32">
        <f t="shared" si="4"/>
        <v>5.98</v>
      </c>
      <c r="Q32">
        <f t="shared" si="5"/>
        <v>-3.98</v>
      </c>
    </row>
    <row r="33" spans="1:17" x14ac:dyDescent="0.3">
      <c r="A33" t="s">
        <v>502</v>
      </c>
      <c r="B33" s="37">
        <v>5.9666666666666659</v>
      </c>
      <c r="C33" s="6">
        <v>5.38</v>
      </c>
      <c r="D33" s="38">
        <v>-1</v>
      </c>
      <c r="E33" s="6">
        <f t="shared" si="0"/>
        <v>0.586666666666666</v>
      </c>
      <c r="F33">
        <f t="shared" si="1"/>
        <v>-3.99</v>
      </c>
      <c r="G33">
        <v>0</v>
      </c>
      <c r="H33">
        <f t="shared" si="2"/>
        <v>-3.99</v>
      </c>
      <c r="K33" s="37">
        <f t="shared" si="6"/>
        <v>3.2333333333333321</v>
      </c>
      <c r="L33">
        <v>0.5</v>
      </c>
      <c r="O33">
        <f t="shared" si="3"/>
        <v>0</v>
      </c>
      <c r="P33">
        <f t="shared" si="4"/>
        <v>0</v>
      </c>
      <c r="Q33">
        <f t="shared" si="5"/>
        <v>0</v>
      </c>
    </row>
    <row r="34" spans="1:17" x14ac:dyDescent="0.3">
      <c r="A34" t="s">
        <v>503</v>
      </c>
      <c r="B34" s="37">
        <v>5.333333333333333</v>
      </c>
      <c r="C34" s="6">
        <v>5.38</v>
      </c>
      <c r="D34" s="38">
        <v>-1</v>
      </c>
      <c r="E34" s="6">
        <f t="shared" si="0"/>
        <v>-4.6666666666666856E-2</v>
      </c>
      <c r="F34">
        <f t="shared" si="1"/>
        <v>-3.99</v>
      </c>
      <c r="G34">
        <v>0</v>
      </c>
      <c r="H34">
        <f t="shared" si="2"/>
        <v>-3.99</v>
      </c>
      <c r="K34" s="37">
        <f t="shared" si="6"/>
        <v>1.6333333333333333</v>
      </c>
      <c r="L34">
        <v>0.5</v>
      </c>
      <c r="O34">
        <f t="shared" si="3"/>
        <v>0</v>
      </c>
      <c r="P34">
        <f t="shared" si="4"/>
        <v>0</v>
      </c>
      <c r="Q34">
        <f t="shared" si="5"/>
        <v>0</v>
      </c>
    </row>
    <row r="35" spans="1:17" x14ac:dyDescent="0.3">
      <c r="A35" t="s">
        <v>504</v>
      </c>
      <c r="B35" s="37">
        <v>4.7333333333333334</v>
      </c>
      <c r="C35" s="6">
        <v>5.38</v>
      </c>
      <c r="D35" s="38">
        <v>-1</v>
      </c>
      <c r="E35" s="6">
        <f t="shared" si="0"/>
        <v>-0.6466666666666665</v>
      </c>
      <c r="F35">
        <f t="shared" si="1"/>
        <v>-3.99</v>
      </c>
      <c r="G35">
        <v>0</v>
      </c>
      <c r="H35">
        <f t="shared" si="2"/>
        <v>-3.99</v>
      </c>
      <c r="K35" s="37">
        <f t="shared" si="6"/>
        <v>-0.53333333333333321</v>
      </c>
      <c r="L35">
        <v>0.5</v>
      </c>
      <c r="O35">
        <f t="shared" si="3"/>
        <v>0</v>
      </c>
      <c r="P35">
        <f t="shared" si="4"/>
        <v>0</v>
      </c>
      <c r="Q35">
        <f t="shared" si="5"/>
        <v>0</v>
      </c>
    </row>
    <row r="36" spans="1:17" x14ac:dyDescent="0.3">
      <c r="A36" t="s">
        <v>505</v>
      </c>
      <c r="B36" s="37">
        <v>4.3999999999999995</v>
      </c>
      <c r="C36" s="6">
        <v>5.38</v>
      </c>
      <c r="D36" s="38">
        <v>-1</v>
      </c>
      <c r="E36" s="6">
        <f t="shared" si="0"/>
        <v>-0.98000000000000043</v>
      </c>
      <c r="F36">
        <f t="shared" si="1"/>
        <v>-3.99</v>
      </c>
      <c r="G36">
        <v>0</v>
      </c>
      <c r="H36">
        <f t="shared" si="2"/>
        <v>-3.99</v>
      </c>
      <c r="K36" s="37">
        <f t="shared" si="6"/>
        <v>-1.4000000000000004</v>
      </c>
      <c r="L36">
        <v>0.5</v>
      </c>
      <c r="O36">
        <f t="shared" si="3"/>
        <v>0</v>
      </c>
      <c r="P36">
        <f t="shared" si="4"/>
        <v>0</v>
      </c>
      <c r="Q36">
        <f t="shared" si="5"/>
        <v>0</v>
      </c>
    </row>
    <row r="37" spans="1:17" x14ac:dyDescent="0.3">
      <c r="A37" t="s">
        <v>506</v>
      </c>
      <c r="B37" s="37">
        <v>4.0999999999999996</v>
      </c>
      <c r="C37" s="6">
        <v>5.39</v>
      </c>
      <c r="D37" s="38">
        <v>-1</v>
      </c>
      <c r="E37" s="6">
        <f t="shared" si="0"/>
        <v>-1.29</v>
      </c>
      <c r="F37">
        <f t="shared" si="1"/>
        <v>-3.99</v>
      </c>
      <c r="G37">
        <v>0</v>
      </c>
      <c r="H37">
        <f t="shared" si="2"/>
        <v>-3.99</v>
      </c>
      <c r="K37" s="37">
        <f t="shared" si="6"/>
        <v>-1.8666666666666663</v>
      </c>
      <c r="L37">
        <v>0.5</v>
      </c>
      <c r="O37">
        <f t="shared" si="3"/>
        <v>0</v>
      </c>
      <c r="P37">
        <f t="shared" si="4"/>
        <v>0</v>
      </c>
      <c r="Q37">
        <f t="shared" si="5"/>
        <v>0</v>
      </c>
    </row>
    <row r="38" spans="1:17" x14ac:dyDescent="0.3">
      <c r="A38" t="s">
        <v>507</v>
      </c>
      <c r="B38" s="37">
        <v>4.2333333333333334</v>
      </c>
      <c r="C38" s="6">
        <v>5.39</v>
      </c>
      <c r="D38" s="38">
        <v>-1</v>
      </c>
      <c r="E38" s="6">
        <f t="shared" si="0"/>
        <v>-1.1566666666666663</v>
      </c>
      <c r="F38">
        <f t="shared" si="1"/>
        <v>-3.99</v>
      </c>
      <c r="G38">
        <v>0</v>
      </c>
      <c r="H38">
        <f t="shared" si="2"/>
        <v>-3.99</v>
      </c>
      <c r="K38" s="37">
        <f t="shared" si="6"/>
        <v>-1.0999999999999996</v>
      </c>
      <c r="L38">
        <v>0.5</v>
      </c>
      <c r="O38">
        <f t="shared" si="3"/>
        <v>0</v>
      </c>
      <c r="P38">
        <f t="shared" si="4"/>
        <v>0</v>
      </c>
      <c r="Q38">
        <f t="shared" si="5"/>
        <v>0</v>
      </c>
    </row>
    <row r="39" spans="1:17" x14ac:dyDescent="0.3">
      <c r="A39" t="s">
        <v>508</v>
      </c>
      <c r="B39" s="37">
        <v>4.0333333333333341</v>
      </c>
      <c r="C39" s="6">
        <v>5.39</v>
      </c>
      <c r="D39" s="38">
        <v>-1</v>
      </c>
      <c r="E39" s="6">
        <f t="shared" si="0"/>
        <v>-1.3566666666666656</v>
      </c>
      <c r="F39">
        <f t="shared" si="1"/>
        <v>-3.99</v>
      </c>
      <c r="G39">
        <v>0</v>
      </c>
      <c r="H39">
        <f t="shared" si="2"/>
        <v>-3.99</v>
      </c>
      <c r="K39" s="37">
        <f t="shared" si="6"/>
        <v>-0.69999999999999929</v>
      </c>
      <c r="L39">
        <v>0.5</v>
      </c>
      <c r="O39">
        <f t="shared" si="3"/>
        <v>0</v>
      </c>
      <c r="P39">
        <f t="shared" si="4"/>
        <v>0</v>
      </c>
      <c r="Q39">
        <f t="shared" si="5"/>
        <v>0</v>
      </c>
    </row>
    <row r="40" spans="1:17" x14ac:dyDescent="0.3">
      <c r="A40" t="s">
        <v>509</v>
      </c>
      <c r="B40" s="37">
        <v>4.2</v>
      </c>
      <c r="C40" s="6">
        <v>5.39</v>
      </c>
      <c r="D40" s="38">
        <v>-1</v>
      </c>
      <c r="E40" s="6">
        <f t="shared" si="0"/>
        <v>-1.1899999999999995</v>
      </c>
      <c r="F40">
        <f t="shared" si="1"/>
        <v>-3.99</v>
      </c>
      <c r="G40">
        <v>0</v>
      </c>
      <c r="H40">
        <f t="shared" si="2"/>
        <v>-3.99</v>
      </c>
      <c r="K40" s="37">
        <f t="shared" si="6"/>
        <v>-0.19999999999999929</v>
      </c>
      <c r="L40">
        <v>0.5</v>
      </c>
      <c r="O40">
        <f t="shared" si="3"/>
        <v>0</v>
      </c>
      <c r="P40">
        <f t="shared" si="4"/>
        <v>0</v>
      </c>
      <c r="Q40">
        <f t="shared" si="5"/>
        <v>0</v>
      </c>
    </row>
    <row r="41" spans="1:17" x14ac:dyDescent="0.3">
      <c r="A41" t="s">
        <v>510</v>
      </c>
      <c r="B41" s="37">
        <v>4.1333333333333337</v>
      </c>
      <c r="C41" s="6">
        <v>5.4</v>
      </c>
      <c r="D41" s="38">
        <v>-1</v>
      </c>
      <c r="E41" s="6">
        <f t="shared" si="0"/>
        <v>-1.2666666666666666</v>
      </c>
      <c r="F41">
        <f t="shared" si="1"/>
        <v>-3.99</v>
      </c>
      <c r="G41">
        <v>0</v>
      </c>
      <c r="H41">
        <f t="shared" si="2"/>
        <v>-3.99</v>
      </c>
      <c r="K41" s="37">
        <f t="shared" si="6"/>
        <v>3.3333333333334103E-2</v>
      </c>
      <c r="L41">
        <v>0.5</v>
      </c>
      <c r="O41">
        <f t="shared" si="3"/>
        <v>0</v>
      </c>
      <c r="P41">
        <f t="shared" si="4"/>
        <v>0</v>
      </c>
      <c r="Q41">
        <f t="shared" si="5"/>
        <v>0</v>
      </c>
    </row>
    <row r="42" spans="1:17" x14ac:dyDescent="0.3">
      <c r="A42" t="s">
        <v>511</v>
      </c>
      <c r="B42" s="37">
        <v>4.1333333333333329</v>
      </c>
      <c r="C42" s="6">
        <v>5.4</v>
      </c>
      <c r="D42" s="38">
        <v>-1</v>
      </c>
      <c r="E42" s="6">
        <f t="shared" si="0"/>
        <v>-1.2666666666666675</v>
      </c>
      <c r="F42">
        <f t="shared" si="1"/>
        <v>-3.99</v>
      </c>
      <c r="G42">
        <v>0</v>
      </c>
      <c r="H42">
        <f t="shared" si="2"/>
        <v>-3.99</v>
      </c>
      <c r="K42" s="37">
        <f t="shared" si="6"/>
        <v>-0.10000000000000053</v>
      </c>
      <c r="L42">
        <v>0.5</v>
      </c>
      <c r="O42">
        <f t="shared" si="3"/>
        <v>0</v>
      </c>
      <c r="P42">
        <f t="shared" si="4"/>
        <v>0</v>
      </c>
      <c r="Q42">
        <f t="shared" si="5"/>
        <v>0</v>
      </c>
    </row>
    <row r="43" spans="1:17" x14ac:dyDescent="0.3">
      <c r="A43" t="s">
        <v>512</v>
      </c>
      <c r="B43" s="37">
        <v>3.9333333333333336</v>
      </c>
      <c r="C43" s="6">
        <v>5.4</v>
      </c>
      <c r="D43" s="38">
        <v>-1</v>
      </c>
      <c r="E43" s="6">
        <f t="shared" si="0"/>
        <v>-1.4666666666666668</v>
      </c>
      <c r="F43">
        <f t="shared" si="1"/>
        <v>-3.99</v>
      </c>
      <c r="G43">
        <v>0</v>
      </c>
      <c r="H43">
        <f t="shared" si="2"/>
        <v>-3.99</v>
      </c>
      <c r="K43" s="37">
        <f t="shared" si="6"/>
        <v>-0.10000000000000053</v>
      </c>
      <c r="L43">
        <v>0.5</v>
      </c>
      <c r="O43">
        <f t="shared" si="3"/>
        <v>0</v>
      </c>
      <c r="P43">
        <f t="shared" si="4"/>
        <v>0</v>
      </c>
      <c r="Q43">
        <f t="shared" si="5"/>
        <v>0</v>
      </c>
    </row>
    <row r="44" spans="1:17" x14ac:dyDescent="0.3">
      <c r="A44" t="s">
        <v>513</v>
      </c>
      <c r="B44" s="37">
        <v>4.1000000000000005</v>
      </c>
      <c r="C44" s="6">
        <v>5.4</v>
      </c>
      <c r="D44" s="38">
        <v>-1</v>
      </c>
      <c r="E44" s="6">
        <f t="shared" si="0"/>
        <v>-1.2999999999999998</v>
      </c>
      <c r="F44">
        <f t="shared" si="1"/>
        <v>-3.99</v>
      </c>
      <c r="G44">
        <v>0</v>
      </c>
      <c r="H44">
        <f t="shared" si="2"/>
        <v>-3.99</v>
      </c>
      <c r="K44" s="37">
        <f t="shared" si="6"/>
        <v>-9.9999999999999645E-2</v>
      </c>
      <c r="L44">
        <v>0.5</v>
      </c>
      <c r="O44">
        <f t="shared" si="3"/>
        <v>0</v>
      </c>
      <c r="P44">
        <f t="shared" si="4"/>
        <v>0</v>
      </c>
      <c r="Q44">
        <f t="shared" si="5"/>
        <v>0</v>
      </c>
    </row>
    <row r="45" spans="1:17" x14ac:dyDescent="0.3">
      <c r="A45" t="s">
        <v>514</v>
      </c>
      <c r="B45" s="37">
        <v>4.2333333333333334</v>
      </c>
      <c r="C45" s="6">
        <v>5.41</v>
      </c>
      <c r="D45" s="38">
        <v>1</v>
      </c>
      <c r="E45" s="6">
        <f t="shared" si="0"/>
        <v>-1.1766666666666667</v>
      </c>
      <c r="F45">
        <f t="shared" si="1"/>
        <v>4.99</v>
      </c>
      <c r="G45">
        <v>0</v>
      </c>
      <c r="H45">
        <f t="shared" si="2"/>
        <v>5.99</v>
      </c>
      <c r="K45" s="37">
        <f t="shared" si="6"/>
        <v>9.9999999999999645E-2</v>
      </c>
      <c r="L45">
        <v>0.5</v>
      </c>
      <c r="O45">
        <f t="shared" si="3"/>
        <v>4.9800000000000004</v>
      </c>
      <c r="P45">
        <f t="shared" si="4"/>
        <v>5.98</v>
      </c>
      <c r="Q45">
        <f t="shared" si="5"/>
        <v>-3.98</v>
      </c>
    </row>
    <row r="46" spans="1:17" x14ac:dyDescent="0.3">
      <c r="A46" t="s">
        <v>515</v>
      </c>
      <c r="B46" s="37">
        <v>4.9333333333333336</v>
      </c>
      <c r="C46" s="6">
        <v>5.41</v>
      </c>
      <c r="D46" s="38">
        <v>1</v>
      </c>
      <c r="E46" s="6">
        <f t="shared" si="0"/>
        <v>-0.47666666666666657</v>
      </c>
      <c r="F46">
        <f t="shared" si="1"/>
        <v>4.99</v>
      </c>
      <c r="G46">
        <v>0</v>
      </c>
      <c r="H46">
        <f t="shared" si="2"/>
        <v>5.99</v>
      </c>
      <c r="K46" s="37">
        <f t="shared" si="6"/>
        <v>0.80000000000000071</v>
      </c>
      <c r="L46">
        <v>0.5</v>
      </c>
      <c r="O46">
        <f t="shared" si="3"/>
        <v>4.9800000000000004</v>
      </c>
      <c r="P46">
        <f t="shared" si="4"/>
        <v>5.98</v>
      </c>
      <c r="Q46">
        <f t="shared" si="5"/>
        <v>-3.98</v>
      </c>
    </row>
    <row r="47" spans="1:17" x14ac:dyDescent="0.3">
      <c r="A47" t="s">
        <v>516</v>
      </c>
      <c r="B47" s="37">
        <v>6.3</v>
      </c>
      <c r="C47" s="6">
        <v>5.41</v>
      </c>
      <c r="D47" s="38">
        <v>1</v>
      </c>
      <c r="E47" s="6">
        <f t="shared" si="0"/>
        <v>0.88999999999999968</v>
      </c>
      <c r="F47">
        <f t="shared" si="1"/>
        <v>4.99</v>
      </c>
      <c r="G47">
        <v>0</v>
      </c>
      <c r="H47">
        <f t="shared" si="2"/>
        <v>5.99</v>
      </c>
      <c r="K47" s="37">
        <f t="shared" si="6"/>
        <v>2.3666666666666663</v>
      </c>
      <c r="L47">
        <v>0.5</v>
      </c>
      <c r="O47">
        <f t="shared" si="3"/>
        <v>4.9800000000000004</v>
      </c>
      <c r="P47">
        <f t="shared" si="4"/>
        <v>5.98</v>
      </c>
      <c r="Q47">
        <f t="shared" si="5"/>
        <v>-3.98</v>
      </c>
    </row>
    <row r="48" spans="1:17" x14ac:dyDescent="0.3">
      <c r="A48" t="s">
        <v>517</v>
      </c>
      <c r="B48" s="37">
        <v>7.3666666666666671</v>
      </c>
      <c r="C48" s="6">
        <v>5.42</v>
      </c>
      <c r="D48" s="38">
        <v>1</v>
      </c>
      <c r="E48" s="6">
        <f t="shared" si="0"/>
        <v>1.9466666666666672</v>
      </c>
      <c r="F48">
        <f t="shared" si="1"/>
        <v>4.99</v>
      </c>
      <c r="G48">
        <v>0</v>
      </c>
      <c r="H48">
        <f t="shared" si="2"/>
        <v>5.99</v>
      </c>
      <c r="K48" s="37">
        <f t="shared" si="6"/>
        <v>3.2666666666666666</v>
      </c>
      <c r="L48">
        <v>0.5</v>
      </c>
      <c r="O48">
        <f t="shared" si="3"/>
        <v>4.9800000000000004</v>
      </c>
      <c r="P48">
        <f t="shared" si="4"/>
        <v>5.98</v>
      </c>
      <c r="Q48">
        <f t="shared" si="5"/>
        <v>-3.98</v>
      </c>
    </row>
    <row r="49" spans="1:17" x14ac:dyDescent="0.3">
      <c r="A49" t="s">
        <v>518</v>
      </c>
      <c r="B49" s="37">
        <v>7.333333333333333</v>
      </c>
      <c r="C49" s="6">
        <v>5.42</v>
      </c>
      <c r="D49" s="38">
        <v>-1</v>
      </c>
      <c r="E49" s="6">
        <f t="shared" si="0"/>
        <v>1.9133333333333331</v>
      </c>
      <c r="F49">
        <f t="shared" si="1"/>
        <v>-3.99</v>
      </c>
      <c r="G49">
        <v>0</v>
      </c>
      <c r="H49">
        <f t="shared" si="2"/>
        <v>-3.99</v>
      </c>
      <c r="K49" s="37">
        <f t="shared" si="6"/>
        <v>3.0999999999999996</v>
      </c>
      <c r="L49">
        <v>0.5</v>
      </c>
      <c r="O49">
        <f t="shared" si="3"/>
        <v>0</v>
      </c>
      <c r="P49">
        <f t="shared" si="4"/>
        <v>0</v>
      </c>
      <c r="Q49">
        <f t="shared" si="5"/>
        <v>0</v>
      </c>
    </row>
    <row r="50" spans="1:17" x14ac:dyDescent="0.3">
      <c r="A50" t="s">
        <v>519</v>
      </c>
      <c r="B50" s="37">
        <v>6.3666666666666671</v>
      </c>
      <c r="C50" s="6">
        <v>5.43</v>
      </c>
      <c r="D50" s="38">
        <v>-1</v>
      </c>
      <c r="E50" s="6">
        <f t="shared" si="0"/>
        <v>0.93666666666666742</v>
      </c>
      <c r="F50">
        <f t="shared" si="1"/>
        <v>-3.99</v>
      </c>
      <c r="G50">
        <v>0</v>
      </c>
      <c r="H50">
        <f t="shared" si="2"/>
        <v>-3.99</v>
      </c>
      <c r="K50" s="37">
        <f t="shared" si="6"/>
        <v>1.4333333333333336</v>
      </c>
      <c r="L50">
        <v>0.5</v>
      </c>
      <c r="O50">
        <f t="shared" si="3"/>
        <v>0</v>
      </c>
      <c r="P50">
        <f t="shared" si="4"/>
        <v>0</v>
      </c>
      <c r="Q50">
        <f t="shared" si="5"/>
        <v>0</v>
      </c>
    </row>
    <row r="51" spans="1:17" x14ac:dyDescent="0.3">
      <c r="A51" t="s">
        <v>520</v>
      </c>
      <c r="B51" s="37">
        <v>5.833333333333333</v>
      </c>
      <c r="C51" s="6">
        <v>5.43</v>
      </c>
      <c r="D51" s="38">
        <v>-1</v>
      </c>
      <c r="E51" s="6">
        <f t="shared" si="0"/>
        <v>0.40333333333333332</v>
      </c>
      <c r="F51">
        <f t="shared" si="1"/>
        <v>-3.99</v>
      </c>
      <c r="G51">
        <v>0</v>
      </c>
      <c r="H51">
        <f t="shared" si="2"/>
        <v>-3.99</v>
      </c>
      <c r="K51" s="37">
        <f t="shared" si="6"/>
        <v>-0.46666666666666679</v>
      </c>
      <c r="L51">
        <v>0.5</v>
      </c>
      <c r="O51">
        <f t="shared" si="3"/>
        <v>0</v>
      </c>
      <c r="P51">
        <f t="shared" si="4"/>
        <v>0</v>
      </c>
      <c r="Q51">
        <f t="shared" si="5"/>
        <v>0</v>
      </c>
    </row>
    <row r="52" spans="1:17" x14ac:dyDescent="0.3">
      <c r="A52" t="s">
        <v>521</v>
      </c>
      <c r="B52" s="37">
        <v>5.1000000000000005</v>
      </c>
      <c r="C52" s="6">
        <v>5.44</v>
      </c>
      <c r="D52" s="38">
        <v>-1</v>
      </c>
      <c r="E52" s="6">
        <f t="shared" si="0"/>
        <v>-0.33999999999999986</v>
      </c>
      <c r="F52">
        <f t="shared" si="1"/>
        <v>-3.99</v>
      </c>
      <c r="G52">
        <v>0</v>
      </c>
      <c r="H52">
        <f t="shared" si="2"/>
        <v>-3.99</v>
      </c>
      <c r="K52" s="37">
        <f t="shared" si="6"/>
        <v>-2.2666666666666666</v>
      </c>
      <c r="L52">
        <v>0.5</v>
      </c>
      <c r="O52">
        <f t="shared" si="3"/>
        <v>0</v>
      </c>
      <c r="P52">
        <f t="shared" si="4"/>
        <v>0</v>
      </c>
      <c r="Q52">
        <f t="shared" si="5"/>
        <v>0</v>
      </c>
    </row>
    <row r="53" spans="1:17" x14ac:dyDescent="0.3">
      <c r="A53" t="s">
        <v>522</v>
      </c>
      <c r="B53" s="37">
        <v>5.2666666666666666</v>
      </c>
      <c r="C53" s="6">
        <v>5.44</v>
      </c>
      <c r="D53" s="38">
        <v>-1</v>
      </c>
      <c r="E53" s="6">
        <f t="shared" si="0"/>
        <v>-0.17333333333333378</v>
      </c>
      <c r="F53">
        <f t="shared" si="1"/>
        <v>-3.99</v>
      </c>
      <c r="G53">
        <v>0</v>
      </c>
      <c r="H53">
        <f t="shared" si="2"/>
        <v>-3.99</v>
      </c>
      <c r="K53" s="37">
        <f t="shared" si="6"/>
        <v>-2.0666666666666664</v>
      </c>
      <c r="L53">
        <v>0.5</v>
      </c>
      <c r="O53">
        <f t="shared" si="3"/>
        <v>0</v>
      </c>
      <c r="P53">
        <f t="shared" si="4"/>
        <v>0</v>
      </c>
      <c r="Q53">
        <f t="shared" si="5"/>
        <v>0</v>
      </c>
    </row>
    <row r="54" spans="1:17" x14ac:dyDescent="0.3">
      <c r="A54" t="s">
        <v>523</v>
      </c>
      <c r="B54" s="37">
        <v>5.6000000000000005</v>
      </c>
      <c r="C54" s="6">
        <v>5.45</v>
      </c>
      <c r="D54" s="38">
        <v>-1</v>
      </c>
      <c r="E54" s="6">
        <f t="shared" si="0"/>
        <v>0.15000000000000036</v>
      </c>
      <c r="F54">
        <f t="shared" si="1"/>
        <v>-3.99</v>
      </c>
      <c r="G54">
        <v>0</v>
      </c>
      <c r="H54">
        <f t="shared" si="2"/>
        <v>-3.99</v>
      </c>
      <c r="K54" s="37">
        <f t="shared" si="6"/>
        <v>-0.76666666666666661</v>
      </c>
      <c r="L54">
        <v>0.5</v>
      </c>
      <c r="O54">
        <f t="shared" si="3"/>
        <v>0</v>
      </c>
      <c r="P54">
        <f t="shared" si="4"/>
        <v>0</v>
      </c>
      <c r="Q54">
        <f t="shared" si="5"/>
        <v>0</v>
      </c>
    </row>
    <row r="55" spans="1:17" x14ac:dyDescent="0.3">
      <c r="A55" t="s">
        <v>13</v>
      </c>
      <c r="B55" s="37">
        <v>5.1333333333333337</v>
      </c>
      <c r="C55" s="6">
        <v>5.46</v>
      </c>
      <c r="D55" s="38">
        <v>-1</v>
      </c>
      <c r="E55" s="6">
        <f t="shared" si="0"/>
        <v>-0.32666666666666622</v>
      </c>
      <c r="F55">
        <f t="shared" si="1"/>
        <v>-3.99</v>
      </c>
      <c r="G55">
        <v>0</v>
      </c>
      <c r="H55">
        <f t="shared" si="2"/>
        <v>-3.99</v>
      </c>
      <c r="K55" s="37">
        <f t="shared" si="6"/>
        <v>-0.69999999999999929</v>
      </c>
      <c r="L55">
        <v>0.5</v>
      </c>
      <c r="O55">
        <f t="shared" si="3"/>
        <v>0</v>
      </c>
      <c r="P55">
        <f t="shared" si="4"/>
        <v>0</v>
      </c>
      <c r="Q55">
        <f t="shared" si="5"/>
        <v>0</v>
      </c>
    </row>
    <row r="56" spans="1:17" x14ac:dyDescent="0.3">
      <c r="A56" t="s">
        <v>14</v>
      </c>
      <c r="B56" s="37">
        <v>5.2333333333333334</v>
      </c>
      <c r="C56" s="6">
        <v>5.46</v>
      </c>
      <c r="D56" s="38">
        <v>1</v>
      </c>
      <c r="E56" s="6">
        <f t="shared" si="0"/>
        <v>-0.22666666666666657</v>
      </c>
      <c r="F56">
        <f t="shared" si="1"/>
        <v>4.99</v>
      </c>
      <c r="G56">
        <v>0</v>
      </c>
      <c r="H56">
        <f t="shared" si="2"/>
        <v>5.99</v>
      </c>
      <c r="K56" s="37">
        <f t="shared" si="6"/>
        <v>0.13333333333333286</v>
      </c>
      <c r="L56">
        <v>0.5</v>
      </c>
      <c r="O56">
        <f t="shared" si="3"/>
        <v>4.9800000000000004</v>
      </c>
      <c r="P56">
        <f t="shared" si="4"/>
        <v>5.98</v>
      </c>
      <c r="Q56">
        <f t="shared" si="5"/>
        <v>-3.98</v>
      </c>
    </row>
    <row r="57" spans="1:17" x14ac:dyDescent="0.3">
      <c r="A57" t="s">
        <v>15</v>
      </c>
      <c r="B57" s="37">
        <v>5.5333333333333341</v>
      </c>
      <c r="C57" s="6">
        <v>5.47</v>
      </c>
      <c r="D57" s="38">
        <v>1</v>
      </c>
      <c r="E57" s="6">
        <f t="shared" si="0"/>
        <v>6.3333333333334352E-2</v>
      </c>
      <c r="F57">
        <f t="shared" si="1"/>
        <v>4.99</v>
      </c>
      <c r="G57">
        <v>0</v>
      </c>
      <c r="H57">
        <f t="shared" si="2"/>
        <v>5.99</v>
      </c>
      <c r="K57" s="37">
        <f t="shared" si="6"/>
        <v>0.2666666666666675</v>
      </c>
      <c r="L57">
        <v>0.5</v>
      </c>
      <c r="O57">
        <f t="shared" si="3"/>
        <v>4.9800000000000004</v>
      </c>
      <c r="P57">
        <f t="shared" si="4"/>
        <v>5.98</v>
      </c>
      <c r="Q57">
        <f t="shared" si="5"/>
        <v>-3.98</v>
      </c>
    </row>
    <row r="58" spans="1:17" x14ac:dyDescent="0.3">
      <c r="A58" t="s">
        <v>16</v>
      </c>
      <c r="B58" s="37">
        <v>6.2666666666666657</v>
      </c>
      <c r="C58" s="6">
        <v>5.48</v>
      </c>
      <c r="D58" s="38">
        <v>1</v>
      </c>
      <c r="E58" s="6">
        <f t="shared" si="0"/>
        <v>0.78666666666666529</v>
      </c>
      <c r="F58">
        <f t="shared" si="1"/>
        <v>4.99</v>
      </c>
      <c r="G58">
        <v>0</v>
      </c>
      <c r="H58">
        <f t="shared" si="2"/>
        <v>5.99</v>
      </c>
      <c r="K58" s="37">
        <f t="shared" si="6"/>
        <v>0.66666666666666519</v>
      </c>
      <c r="L58">
        <v>0.5</v>
      </c>
      <c r="O58">
        <f t="shared" si="3"/>
        <v>4.9800000000000004</v>
      </c>
      <c r="P58">
        <f t="shared" si="4"/>
        <v>5.98</v>
      </c>
      <c r="Q58">
        <f t="shared" si="5"/>
        <v>-3.98</v>
      </c>
    </row>
    <row r="59" spans="1:17" x14ac:dyDescent="0.3">
      <c r="A59" t="s">
        <v>17</v>
      </c>
      <c r="B59" s="37">
        <v>6.8</v>
      </c>
      <c r="C59" s="6">
        <v>5.48</v>
      </c>
      <c r="D59" s="38">
        <v>1</v>
      </c>
      <c r="E59" s="6">
        <f t="shared" si="0"/>
        <v>1.3199999999999994</v>
      </c>
      <c r="F59">
        <f t="shared" si="1"/>
        <v>4.99</v>
      </c>
      <c r="G59">
        <v>0</v>
      </c>
      <c r="H59">
        <f t="shared" si="2"/>
        <v>5.99</v>
      </c>
      <c r="K59" s="37">
        <f t="shared" si="6"/>
        <v>1.6666666666666661</v>
      </c>
      <c r="L59">
        <v>0.5</v>
      </c>
      <c r="O59">
        <f t="shared" si="3"/>
        <v>4.9800000000000004</v>
      </c>
      <c r="P59">
        <f t="shared" si="4"/>
        <v>5.98</v>
      </c>
      <c r="Q59">
        <f t="shared" si="5"/>
        <v>-3.98</v>
      </c>
    </row>
    <row r="60" spans="1:17" x14ac:dyDescent="0.3">
      <c r="A60" t="s">
        <v>18</v>
      </c>
      <c r="B60" s="37">
        <v>7</v>
      </c>
      <c r="C60" s="6">
        <v>5.49</v>
      </c>
      <c r="D60" s="38">
        <v>-1</v>
      </c>
      <c r="E60" s="6">
        <f t="shared" si="0"/>
        <v>1.5099999999999998</v>
      </c>
      <c r="F60">
        <f t="shared" si="1"/>
        <v>-3.99</v>
      </c>
      <c r="G60">
        <v>0</v>
      </c>
      <c r="H60">
        <f t="shared" si="2"/>
        <v>-3.99</v>
      </c>
      <c r="K60" s="37">
        <f t="shared" si="6"/>
        <v>1.7666666666666666</v>
      </c>
      <c r="L60">
        <v>0.5</v>
      </c>
      <c r="O60">
        <f t="shared" si="3"/>
        <v>0</v>
      </c>
      <c r="P60">
        <f t="shared" si="4"/>
        <v>0</v>
      </c>
      <c r="Q60">
        <f t="shared" si="5"/>
        <v>0</v>
      </c>
    </row>
    <row r="61" spans="1:17" x14ac:dyDescent="0.3">
      <c r="A61" t="s">
        <v>19</v>
      </c>
      <c r="B61" s="37">
        <v>6.7666666666666666</v>
      </c>
      <c r="C61" s="6">
        <v>5.5</v>
      </c>
      <c r="D61" s="38">
        <v>-1</v>
      </c>
      <c r="E61" s="6">
        <f t="shared" si="0"/>
        <v>1.2666666666666666</v>
      </c>
      <c r="F61">
        <f t="shared" si="1"/>
        <v>-3.99</v>
      </c>
      <c r="G61">
        <v>0</v>
      </c>
      <c r="H61">
        <f t="shared" si="2"/>
        <v>-3.99</v>
      </c>
      <c r="K61" s="37">
        <f t="shared" si="6"/>
        <v>1.2333333333333325</v>
      </c>
      <c r="L61">
        <v>0.5</v>
      </c>
      <c r="O61">
        <f t="shared" si="3"/>
        <v>0</v>
      </c>
      <c r="P61">
        <f t="shared" si="4"/>
        <v>0</v>
      </c>
      <c r="Q61">
        <f t="shared" si="5"/>
        <v>0</v>
      </c>
    </row>
    <row r="62" spans="1:17" x14ac:dyDescent="0.3">
      <c r="A62" t="s">
        <v>20</v>
      </c>
      <c r="B62" s="37">
        <v>6.2</v>
      </c>
      <c r="C62" s="6">
        <v>5.51</v>
      </c>
      <c r="D62" s="38">
        <v>-1</v>
      </c>
      <c r="E62" s="6">
        <f t="shared" si="0"/>
        <v>0.69000000000000039</v>
      </c>
      <c r="F62">
        <f t="shared" si="1"/>
        <v>-3.99</v>
      </c>
      <c r="G62">
        <v>0</v>
      </c>
      <c r="H62">
        <f t="shared" si="2"/>
        <v>-3.99</v>
      </c>
      <c r="K62" s="37">
        <f t="shared" si="6"/>
        <v>-6.6666666666665542E-2</v>
      </c>
      <c r="L62">
        <v>0.5</v>
      </c>
      <c r="O62">
        <f t="shared" si="3"/>
        <v>0</v>
      </c>
      <c r="P62">
        <f t="shared" si="4"/>
        <v>0</v>
      </c>
      <c r="Q62">
        <f t="shared" si="5"/>
        <v>0</v>
      </c>
    </row>
    <row r="63" spans="1:17" x14ac:dyDescent="0.3">
      <c r="A63" t="s">
        <v>21</v>
      </c>
      <c r="B63" s="37">
        <v>5.6333333333333329</v>
      </c>
      <c r="C63" s="6">
        <v>5.51</v>
      </c>
      <c r="D63" s="38">
        <v>-1</v>
      </c>
      <c r="E63" s="6">
        <f t="shared" si="0"/>
        <v>0.12333333333333307</v>
      </c>
      <c r="F63">
        <f t="shared" si="1"/>
        <v>-3.99</v>
      </c>
      <c r="G63">
        <v>0</v>
      </c>
      <c r="H63">
        <f t="shared" si="2"/>
        <v>-3.99</v>
      </c>
      <c r="K63" s="37">
        <f t="shared" si="6"/>
        <v>-1.166666666666667</v>
      </c>
      <c r="L63">
        <v>0.5</v>
      </c>
      <c r="O63">
        <f t="shared" si="3"/>
        <v>0</v>
      </c>
      <c r="P63">
        <f t="shared" si="4"/>
        <v>0</v>
      </c>
      <c r="Q63">
        <f t="shared" si="5"/>
        <v>0</v>
      </c>
    </row>
    <row r="64" spans="1:17" x14ac:dyDescent="0.3">
      <c r="A64" t="s">
        <v>22</v>
      </c>
      <c r="B64" s="37">
        <v>5.5333333333333341</v>
      </c>
      <c r="C64" s="6">
        <v>5.52</v>
      </c>
      <c r="D64" s="38">
        <v>-1</v>
      </c>
      <c r="E64" s="6">
        <f t="shared" si="0"/>
        <v>1.3333333333334529E-2</v>
      </c>
      <c r="F64">
        <f t="shared" si="1"/>
        <v>-3.99</v>
      </c>
      <c r="G64">
        <v>0</v>
      </c>
      <c r="H64">
        <f t="shared" si="2"/>
        <v>-3.99</v>
      </c>
      <c r="K64" s="37">
        <f t="shared" si="6"/>
        <v>-1.4666666666666659</v>
      </c>
      <c r="L64">
        <v>0.5</v>
      </c>
      <c r="O64">
        <f t="shared" si="3"/>
        <v>0</v>
      </c>
      <c r="P64">
        <f t="shared" si="4"/>
        <v>0</v>
      </c>
      <c r="Q64">
        <f t="shared" si="5"/>
        <v>0</v>
      </c>
    </row>
    <row r="65" spans="1:17" x14ac:dyDescent="0.3">
      <c r="A65" t="s">
        <v>23</v>
      </c>
      <c r="B65" s="37">
        <v>5.5666666666666673</v>
      </c>
      <c r="C65" s="6">
        <v>5.53</v>
      </c>
      <c r="D65" s="38">
        <v>-1</v>
      </c>
      <c r="E65" s="6">
        <f t="shared" si="0"/>
        <v>3.6666666666667069E-2</v>
      </c>
      <c r="F65">
        <f t="shared" si="1"/>
        <v>-3.99</v>
      </c>
      <c r="G65">
        <v>0</v>
      </c>
      <c r="H65">
        <f t="shared" si="2"/>
        <v>-3.99</v>
      </c>
      <c r="K65" s="37">
        <f t="shared" si="6"/>
        <v>-1.1999999999999993</v>
      </c>
      <c r="L65">
        <v>0.5</v>
      </c>
      <c r="O65">
        <f t="shared" si="3"/>
        <v>0</v>
      </c>
      <c r="P65">
        <f t="shared" si="4"/>
        <v>0</v>
      </c>
      <c r="Q65">
        <f t="shared" si="5"/>
        <v>0</v>
      </c>
    </row>
    <row r="66" spans="1:17" x14ac:dyDescent="0.3">
      <c r="A66" t="s">
        <v>24</v>
      </c>
      <c r="B66" s="37">
        <v>5.5333333333333341</v>
      </c>
      <c r="C66" s="6">
        <v>5.54</v>
      </c>
      <c r="D66" s="38">
        <v>-1</v>
      </c>
      <c r="E66" s="6">
        <f t="shared" si="0"/>
        <v>-6.6666666666659324E-3</v>
      </c>
      <c r="F66">
        <f t="shared" si="1"/>
        <v>-3.99</v>
      </c>
      <c r="G66">
        <v>0</v>
      </c>
      <c r="H66">
        <f t="shared" si="2"/>
        <v>-3.99</v>
      </c>
      <c r="K66" s="37">
        <f t="shared" si="6"/>
        <v>-0.66666666666666607</v>
      </c>
      <c r="L66">
        <v>0.5</v>
      </c>
      <c r="O66">
        <f t="shared" si="3"/>
        <v>0</v>
      </c>
      <c r="P66">
        <f t="shared" si="4"/>
        <v>0</v>
      </c>
      <c r="Q66">
        <f t="shared" si="5"/>
        <v>0</v>
      </c>
    </row>
    <row r="67" spans="1:17" x14ac:dyDescent="0.3">
      <c r="A67" t="s">
        <v>25</v>
      </c>
      <c r="B67" s="37">
        <v>5.7666666666666666</v>
      </c>
      <c r="C67" s="6">
        <v>5.55</v>
      </c>
      <c r="D67" s="38">
        <v>-1</v>
      </c>
      <c r="E67" s="6">
        <f t="shared" si="0"/>
        <v>0.21666666666666679</v>
      </c>
      <c r="F67">
        <f t="shared" si="1"/>
        <v>-3.99</v>
      </c>
      <c r="G67">
        <v>0</v>
      </c>
      <c r="H67">
        <f t="shared" si="2"/>
        <v>-3.99</v>
      </c>
      <c r="K67" s="37">
        <f t="shared" si="6"/>
        <v>0.13333333333333375</v>
      </c>
      <c r="L67">
        <v>0.5</v>
      </c>
      <c r="O67">
        <f t="shared" si="3"/>
        <v>0</v>
      </c>
      <c r="P67">
        <f t="shared" si="4"/>
        <v>0</v>
      </c>
      <c r="Q67">
        <f t="shared" si="5"/>
        <v>0</v>
      </c>
    </row>
    <row r="68" spans="1:17" x14ac:dyDescent="0.3">
      <c r="A68" t="s">
        <v>26</v>
      </c>
      <c r="B68" s="37">
        <v>5.7333333333333343</v>
      </c>
      <c r="C68" s="6">
        <v>5.56</v>
      </c>
      <c r="D68" s="38">
        <v>-1</v>
      </c>
      <c r="E68" s="6">
        <f t="shared" ref="E68:E131" si="7">B68-C68</f>
        <v>0.17333333333333467</v>
      </c>
      <c r="F68">
        <f t="shared" ref="F68:F131" si="8">IF(D68=-1,D68*3.99,D68*4.99)</f>
        <v>-3.99</v>
      </c>
      <c r="G68">
        <v>0</v>
      </c>
      <c r="H68">
        <f t="shared" ref="H68:H131" si="9">IF(D68=-1,D68*3.99,D68*5.99)</f>
        <v>-3.99</v>
      </c>
      <c r="K68" s="37">
        <f t="shared" si="6"/>
        <v>0.20000000000000018</v>
      </c>
      <c r="L68">
        <v>0.5</v>
      </c>
      <c r="O68">
        <f t="shared" ref="O68:O131" si="10">IF(D68=-1,0,4.98)</f>
        <v>0</v>
      </c>
      <c r="P68">
        <f t="shared" ref="P68:P131" si="11">IF(D68=-1,0,5.98)</f>
        <v>0</v>
      </c>
      <c r="Q68">
        <f t="shared" ref="Q68:Q131" si="12">IF(D68-1,0,-3.98)</f>
        <v>0</v>
      </c>
    </row>
    <row r="69" spans="1:17" x14ac:dyDescent="0.3">
      <c r="A69" t="s">
        <v>27</v>
      </c>
      <c r="B69" s="37">
        <v>5.5</v>
      </c>
      <c r="C69" s="6">
        <v>5.57</v>
      </c>
      <c r="D69" s="38">
        <v>-1</v>
      </c>
      <c r="E69" s="6">
        <f t="shared" si="7"/>
        <v>-7.0000000000000284E-2</v>
      </c>
      <c r="F69">
        <f t="shared" si="8"/>
        <v>-3.99</v>
      </c>
      <c r="G69">
        <v>0</v>
      </c>
      <c r="H69">
        <f t="shared" si="9"/>
        <v>-3.99</v>
      </c>
      <c r="K69" s="37">
        <f t="shared" si="6"/>
        <v>-6.6666666666667318E-2</v>
      </c>
      <c r="L69">
        <v>0.5</v>
      </c>
      <c r="O69">
        <f t="shared" si="10"/>
        <v>0</v>
      </c>
      <c r="P69">
        <f t="shared" si="11"/>
        <v>0</v>
      </c>
      <c r="Q69">
        <f t="shared" si="12"/>
        <v>0</v>
      </c>
    </row>
    <row r="70" spans="1:17" x14ac:dyDescent="0.3">
      <c r="A70" t="s">
        <v>28</v>
      </c>
      <c r="B70" s="37">
        <v>5.5666666666666664</v>
      </c>
      <c r="C70" s="6">
        <v>5.58</v>
      </c>
      <c r="D70" s="38">
        <v>-1</v>
      </c>
      <c r="E70" s="6">
        <f t="shared" si="7"/>
        <v>-1.3333333333333641E-2</v>
      </c>
      <c r="F70">
        <f t="shared" si="8"/>
        <v>-3.99</v>
      </c>
      <c r="G70">
        <v>0</v>
      </c>
      <c r="H70">
        <f t="shared" si="9"/>
        <v>-3.99</v>
      </c>
      <c r="K70" s="37">
        <f t="shared" si="6"/>
        <v>3.3333333333332327E-2</v>
      </c>
      <c r="L70">
        <v>0.5</v>
      </c>
      <c r="O70">
        <f t="shared" si="10"/>
        <v>0</v>
      </c>
      <c r="P70">
        <f t="shared" si="11"/>
        <v>0</v>
      </c>
      <c r="Q70">
        <f t="shared" si="12"/>
        <v>0</v>
      </c>
    </row>
    <row r="71" spans="1:17" x14ac:dyDescent="0.3">
      <c r="A71" t="s">
        <v>29</v>
      </c>
      <c r="B71" s="37">
        <v>5.4666666666666659</v>
      </c>
      <c r="C71" s="6">
        <v>5.6</v>
      </c>
      <c r="D71" s="38">
        <v>-1</v>
      </c>
      <c r="E71" s="6">
        <f t="shared" si="7"/>
        <v>-0.13333333333333375</v>
      </c>
      <c r="F71">
        <f t="shared" si="8"/>
        <v>-3.99</v>
      </c>
      <c r="G71">
        <v>0</v>
      </c>
      <c r="H71">
        <f t="shared" si="9"/>
        <v>-3.99</v>
      </c>
      <c r="K71" s="37">
        <f t="shared" si="6"/>
        <v>-0.30000000000000071</v>
      </c>
      <c r="L71">
        <v>0.5</v>
      </c>
      <c r="O71">
        <f t="shared" si="10"/>
        <v>0</v>
      </c>
      <c r="P71">
        <f t="shared" si="11"/>
        <v>0</v>
      </c>
      <c r="Q71">
        <f t="shared" si="12"/>
        <v>0</v>
      </c>
    </row>
    <row r="72" spans="1:17" x14ac:dyDescent="0.3">
      <c r="A72" t="s">
        <v>30</v>
      </c>
      <c r="B72" s="37">
        <v>5.1999999999999993</v>
      </c>
      <c r="C72" s="6">
        <v>5.61</v>
      </c>
      <c r="D72" s="38">
        <v>-1</v>
      </c>
      <c r="E72" s="6">
        <f t="shared" si="7"/>
        <v>-0.41000000000000103</v>
      </c>
      <c r="F72">
        <f t="shared" si="8"/>
        <v>-3.99</v>
      </c>
      <c r="G72">
        <v>0</v>
      </c>
      <c r="H72">
        <f t="shared" si="9"/>
        <v>-3.99</v>
      </c>
      <c r="K72" s="37">
        <f t="shared" ref="K72:K135" si="13">B72-B68</f>
        <v>-0.53333333333333499</v>
      </c>
      <c r="L72">
        <v>0.5</v>
      </c>
      <c r="O72">
        <f t="shared" si="10"/>
        <v>0</v>
      </c>
      <c r="P72">
        <f t="shared" si="11"/>
        <v>0</v>
      </c>
      <c r="Q72">
        <f t="shared" si="12"/>
        <v>0</v>
      </c>
    </row>
    <row r="73" spans="1:17" x14ac:dyDescent="0.3">
      <c r="A73" t="s">
        <v>31</v>
      </c>
      <c r="B73" s="37">
        <v>5</v>
      </c>
      <c r="C73" s="6">
        <v>5.62</v>
      </c>
      <c r="D73" s="38">
        <v>-1</v>
      </c>
      <c r="E73" s="6">
        <f t="shared" si="7"/>
        <v>-0.62000000000000011</v>
      </c>
      <c r="F73">
        <f t="shared" si="8"/>
        <v>-3.99</v>
      </c>
      <c r="G73">
        <v>0</v>
      </c>
      <c r="H73">
        <f t="shared" si="9"/>
        <v>-3.99</v>
      </c>
      <c r="K73" s="37">
        <f t="shared" si="13"/>
        <v>-0.5</v>
      </c>
      <c r="L73">
        <v>0.5</v>
      </c>
      <c r="O73">
        <f t="shared" si="10"/>
        <v>0</v>
      </c>
      <c r="P73">
        <f t="shared" si="11"/>
        <v>0</v>
      </c>
      <c r="Q73">
        <f t="shared" si="12"/>
        <v>0</v>
      </c>
    </row>
    <row r="74" spans="1:17" x14ac:dyDescent="0.3">
      <c r="A74" t="s">
        <v>32</v>
      </c>
      <c r="B74" s="37">
        <v>4.9666666666666659</v>
      </c>
      <c r="C74" s="6">
        <v>5.63</v>
      </c>
      <c r="D74" s="38">
        <v>-1</v>
      </c>
      <c r="E74" s="6">
        <f t="shared" si="7"/>
        <v>-0.663333333333334</v>
      </c>
      <c r="F74">
        <f t="shared" si="8"/>
        <v>-3.99</v>
      </c>
      <c r="G74">
        <v>0</v>
      </c>
      <c r="H74">
        <f t="shared" si="9"/>
        <v>-3.99</v>
      </c>
      <c r="K74" s="37">
        <f t="shared" si="13"/>
        <v>-0.60000000000000053</v>
      </c>
      <c r="L74">
        <v>0.5</v>
      </c>
      <c r="O74">
        <f t="shared" si="10"/>
        <v>0</v>
      </c>
      <c r="P74">
        <f t="shared" si="11"/>
        <v>0</v>
      </c>
      <c r="Q74">
        <f t="shared" si="12"/>
        <v>0</v>
      </c>
    </row>
    <row r="75" spans="1:17" x14ac:dyDescent="0.3">
      <c r="A75" t="s">
        <v>33</v>
      </c>
      <c r="B75" s="37">
        <v>4.8999999999999995</v>
      </c>
      <c r="C75" s="6">
        <v>5.65</v>
      </c>
      <c r="D75" s="38">
        <v>-1</v>
      </c>
      <c r="E75" s="6">
        <f t="shared" si="7"/>
        <v>-0.75000000000000089</v>
      </c>
      <c r="F75">
        <f t="shared" si="8"/>
        <v>-3.99</v>
      </c>
      <c r="G75">
        <v>0</v>
      </c>
      <c r="H75">
        <f t="shared" si="9"/>
        <v>-3.99</v>
      </c>
      <c r="K75" s="37">
        <f t="shared" si="13"/>
        <v>-0.56666666666666643</v>
      </c>
      <c r="L75">
        <v>0.5</v>
      </c>
      <c r="O75">
        <f t="shared" si="10"/>
        <v>0</v>
      </c>
      <c r="P75">
        <f t="shared" si="11"/>
        <v>0</v>
      </c>
      <c r="Q75">
        <f t="shared" si="12"/>
        <v>0</v>
      </c>
    </row>
    <row r="76" spans="1:17" x14ac:dyDescent="0.3">
      <c r="A76" t="s">
        <v>34</v>
      </c>
      <c r="B76" s="37">
        <v>4.6666666666666661</v>
      </c>
      <c r="C76" s="6">
        <v>5.66</v>
      </c>
      <c r="D76" s="38">
        <v>-1</v>
      </c>
      <c r="E76" s="6">
        <f t="shared" si="7"/>
        <v>-0.99333333333333407</v>
      </c>
      <c r="F76">
        <f t="shared" si="8"/>
        <v>-3.99</v>
      </c>
      <c r="G76">
        <v>0</v>
      </c>
      <c r="H76">
        <f t="shared" si="9"/>
        <v>-3.99</v>
      </c>
      <c r="K76" s="37">
        <f t="shared" si="13"/>
        <v>-0.53333333333333321</v>
      </c>
      <c r="L76">
        <v>0.5</v>
      </c>
      <c r="O76">
        <f t="shared" si="10"/>
        <v>0</v>
      </c>
      <c r="P76">
        <f t="shared" si="11"/>
        <v>0</v>
      </c>
      <c r="Q76">
        <f t="shared" si="12"/>
        <v>0</v>
      </c>
    </row>
    <row r="77" spans="1:17" x14ac:dyDescent="0.3">
      <c r="A77" t="s">
        <v>35</v>
      </c>
      <c r="B77" s="37">
        <v>4.3666666666666671</v>
      </c>
      <c r="C77" s="6">
        <v>5.67</v>
      </c>
      <c r="D77" s="38">
        <v>-1</v>
      </c>
      <c r="E77" s="6">
        <f t="shared" si="7"/>
        <v>-1.3033333333333328</v>
      </c>
      <c r="F77">
        <f t="shared" si="8"/>
        <v>-3.99</v>
      </c>
      <c r="G77">
        <v>0</v>
      </c>
      <c r="H77">
        <f t="shared" si="9"/>
        <v>-3.99</v>
      </c>
      <c r="K77" s="37">
        <f t="shared" si="13"/>
        <v>-0.63333333333333286</v>
      </c>
      <c r="L77">
        <v>0.5</v>
      </c>
      <c r="O77">
        <f t="shared" si="10"/>
        <v>0</v>
      </c>
      <c r="P77">
        <f t="shared" si="11"/>
        <v>0</v>
      </c>
      <c r="Q77">
        <f t="shared" si="12"/>
        <v>0</v>
      </c>
    </row>
    <row r="78" spans="1:17" x14ac:dyDescent="0.3">
      <c r="A78" t="s">
        <v>36</v>
      </c>
      <c r="B78" s="37">
        <v>4.1000000000000005</v>
      </c>
      <c r="C78" s="6">
        <v>5.69</v>
      </c>
      <c r="D78" s="38">
        <v>-1</v>
      </c>
      <c r="E78" s="6">
        <f t="shared" si="7"/>
        <v>-1.5899999999999999</v>
      </c>
      <c r="F78">
        <f t="shared" si="8"/>
        <v>-3.99</v>
      </c>
      <c r="G78">
        <v>0</v>
      </c>
      <c r="H78">
        <f t="shared" si="9"/>
        <v>-3.99</v>
      </c>
      <c r="K78" s="37">
        <f t="shared" si="13"/>
        <v>-0.86666666666666536</v>
      </c>
      <c r="L78">
        <v>0.5</v>
      </c>
      <c r="O78">
        <f t="shared" si="10"/>
        <v>0</v>
      </c>
      <c r="P78">
        <f t="shared" si="11"/>
        <v>0</v>
      </c>
      <c r="Q78">
        <f t="shared" si="12"/>
        <v>0</v>
      </c>
    </row>
    <row r="79" spans="1:17" x14ac:dyDescent="0.3">
      <c r="A79" t="s">
        <v>37</v>
      </c>
      <c r="B79" s="37">
        <v>3.8666666666666667</v>
      </c>
      <c r="C79" s="6">
        <v>5.7</v>
      </c>
      <c r="D79" s="38">
        <v>-1</v>
      </c>
      <c r="E79" s="6">
        <f t="shared" si="7"/>
        <v>-1.8333333333333335</v>
      </c>
      <c r="F79">
        <f t="shared" si="8"/>
        <v>-3.99</v>
      </c>
      <c r="G79">
        <v>0</v>
      </c>
      <c r="H79">
        <f t="shared" si="9"/>
        <v>-3.99</v>
      </c>
      <c r="K79" s="37">
        <f t="shared" si="13"/>
        <v>-1.0333333333333328</v>
      </c>
      <c r="L79">
        <v>0.5</v>
      </c>
      <c r="O79">
        <f t="shared" si="10"/>
        <v>0</v>
      </c>
      <c r="P79">
        <f t="shared" si="11"/>
        <v>0</v>
      </c>
      <c r="Q79">
        <f t="shared" si="12"/>
        <v>0</v>
      </c>
    </row>
    <row r="80" spans="1:17" x14ac:dyDescent="0.3">
      <c r="A80" t="s">
        <v>38</v>
      </c>
      <c r="B80" s="37">
        <v>3.8333333333333335</v>
      </c>
      <c r="C80" s="6">
        <v>5.71</v>
      </c>
      <c r="D80" s="38">
        <v>-1</v>
      </c>
      <c r="E80" s="6">
        <f t="shared" si="7"/>
        <v>-1.8766666666666665</v>
      </c>
      <c r="F80">
        <f t="shared" si="8"/>
        <v>-3.99</v>
      </c>
      <c r="G80">
        <v>0</v>
      </c>
      <c r="H80">
        <f t="shared" si="9"/>
        <v>-3.99</v>
      </c>
      <c r="K80" s="37">
        <f t="shared" si="13"/>
        <v>-0.83333333333333259</v>
      </c>
      <c r="L80">
        <v>0.5</v>
      </c>
      <c r="O80">
        <f t="shared" si="10"/>
        <v>0</v>
      </c>
      <c r="P80">
        <f t="shared" si="11"/>
        <v>0</v>
      </c>
      <c r="Q80">
        <f t="shared" si="12"/>
        <v>0</v>
      </c>
    </row>
    <row r="81" spans="1:17" x14ac:dyDescent="0.3">
      <c r="A81" t="s">
        <v>39</v>
      </c>
      <c r="B81" s="37">
        <v>3.7666666666666671</v>
      </c>
      <c r="C81" s="6">
        <v>5.72</v>
      </c>
      <c r="D81" s="38">
        <v>-1</v>
      </c>
      <c r="E81" s="6">
        <f t="shared" si="7"/>
        <v>-1.9533333333333327</v>
      </c>
      <c r="F81">
        <f t="shared" si="8"/>
        <v>-3.99</v>
      </c>
      <c r="G81">
        <v>0</v>
      </c>
      <c r="H81">
        <f t="shared" si="9"/>
        <v>-3.99</v>
      </c>
      <c r="K81" s="37">
        <f t="shared" si="13"/>
        <v>-0.60000000000000009</v>
      </c>
      <c r="L81">
        <v>0.5</v>
      </c>
      <c r="O81">
        <f t="shared" si="10"/>
        <v>0</v>
      </c>
      <c r="P81">
        <f t="shared" si="11"/>
        <v>0</v>
      </c>
      <c r="Q81">
        <f t="shared" si="12"/>
        <v>0</v>
      </c>
    </row>
    <row r="82" spans="1:17" x14ac:dyDescent="0.3">
      <c r="A82" t="s">
        <v>40</v>
      </c>
      <c r="B82" s="37">
        <v>3.7000000000000006</v>
      </c>
      <c r="C82" s="6">
        <v>5.73</v>
      </c>
      <c r="D82" s="38">
        <v>-1</v>
      </c>
      <c r="E82" s="6">
        <f t="shared" si="7"/>
        <v>-2.0299999999999998</v>
      </c>
      <c r="F82">
        <f t="shared" si="8"/>
        <v>-3.99</v>
      </c>
      <c r="G82">
        <v>0</v>
      </c>
      <c r="H82">
        <f t="shared" si="9"/>
        <v>-3.99</v>
      </c>
      <c r="K82" s="37">
        <f t="shared" si="13"/>
        <v>-0.39999999999999991</v>
      </c>
      <c r="L82">
        <v>0.5</v>
      </c>
      <c r="O82">
        <f t="shared" si="10"/>
        <v>0</v>
      </c>
      <c r="P82">
        <f t="shared" si="11"/>
        <v>0</v>
      </c>
      <c r="Q82">
        <f t="shared" si="12"/>
        <v>0</v>
      </c>
    </row>
    <row r="83" spans="1:17" x14ac:dyDescent="0.3">
      <c r="A83" t="s">
        <v>41</v>
      </c>
      <c r="B83" s="37">
        <v>3.8333333333333335</v>
      </c>
      <c r="C83" s="6">
        <v>5.75</v>
      </c>
      <c r="D83" s="38">
        <v>-1</v>
      </c>
      <c r="E83" s="6">
        <f t="shared" si="7"/>
        <v>-1.9166666666666665</v>
      </c>
      <c r="F83">
        <f t="shared" si="8"/>
        <v>-3.99</v>
      </c>
      <c r="G83">
        <v>0</v>
      </c>
      <c r="H83">
        <f t="shared" si="9"/>
        <v>-3.99</v>
      </c>
      <c r="K83" s="37">
        <f t="shared" si="13"/>
        <v>-3.3333333333333215E-2</v>
      </c>
      <c r="L83">
        <v>0.5</v>
      </c>
      <c r="O83">
        <f t="shared" si="10"/>
        <v>0</v>
      </c>
      <c r="P83">
        <f t="shared" si="11"/>
        <v>0</v>
      </c>
      <c r="Q83">
        <f t="shared" si="12"/>
        <v>0</v>
      </c>
    </row>
    <row r="84" spans="1:17" x14ac:dyDescent="0.3">
      <c r="A84" t="s">
        <v>42</v>
      </c>
      <c r="B84" s="37">
        <v>3.8333333333333335</v>
      </c>
      <c r="C84" s="6">
        <v>5.76</v>
      </c>
      <c r="D84" s="38">
        <v>-1</v>
      </c>
      <c r="E84" s="6">
        <f t="shared" si="7"/>
        <v>-1.9266666666666663</v>
      </c>
      <c r="F84">
        <f t="shared" si="8"/>
        <v>-3.99</v>
      </c>
      <c r="G84">
        <v>0</v>
      </c>
      <c r="H84">
        <f t="shared" si="9"/>
        <v>-3.99</v>
      </c>
      <c r="K84" s="37">
        <f t="shared" si="13"/>
        <v>0</v>
      </c>
      <c r="L84">
        <v>0.5</v>
      </c>
      <c r="O84">
        <f t="shared" si="10"/>
        <v>0</v>
      </c>
      <c r="P84">
        <f t="shared" si="11"/>
        <v>0</v>
      </c>
      <c r="Q84">
        <f t="shared" si="12"/>
        <v>0</v>
      </c>
    </row>
    <row r="85" spans="1:17" x14ac:dyDescent="0.3">
      <c r="A85" t="s">
        <v>43</v>
      </c>
      <c r="B85" s="37">
        <v>3.7999999999999994</v>
      </c>
      <c r="C85" s="6">
        <v>5.77</v>
      </c>
      <c r="D85" s="38">
        <v>-1</v>
      </c>
      <c r="E85" s="6">
        <f t="shared" si="7"/>
        <v>-1.9700000000000002</v>
      </c>
      <c r="F85">
        <f t="shared" si="8"/>
        <v>-3.99</v>
      </c>
      <c r="G85">
        <v>0</v>
      </c>
      <c r="H85">
        <f t="shared" si="9"/>
        <v>-3.99</v>
      </c>
      <c r="K85" s="37">
        <f t="shared" si="13"/>
        <v>3.3333333333332327E-2</v>
      </c>
      <c r="L85">
        <v>0.5</v>
      </c>
      <c r="O85">
        <f t="shared" si="10"/>
        <v>0</v>
      </c>
      <c r="P85">
        <f t="shared" si="11"/>
        <v>0</v>
      </c>
      <c r="Q85">
        <f t="shared" si="12"/>
        <v>0</v>
      </c>
    </row>
    <row r="86" spans="1:17" x14ac:dyDescent="0.3">
      <c r="A86" t="s">
        <v>44</v>
      </c>
      <c r="B86" s="37">
        <v>3.9</v>
      </c>
      <c r="C86" s="6">
        <v>5.78</v>
      </c>
      <c r="D86" s="38">
        <v>-1</v>
      </c>
      <c r="E86" s="6">
        <f t="shared" si="7"/>
        <v>-1.8800000000000003</v>
      </c>
      <c r="F86">
        <f t="shared" si="8"/>
        <v>-3.99</v>
      </c>
      <c r="G86">
        <v>0</v>
      </c>
      <c r="H86">
        <f t="shared" si="9"/>
        <v>-3.99</v>
      </c>
      <c r="K86" s="37">
        <f t="shared" si="13"/>
        <v>0.19999999999999929</v>
      </c>
      <c r="L86">
        <v>0.5</v>
      </c>
      <c r="O86">
        <f t="shared" si="10"/>
        <v>0</v>
      </c>
      <c r="P86">
        <f t="shared" si="11"/>
        <v>0</v>
      </c>
      <c r="Q86">
        <f t="shared" si="12"/>
        <v>0</v>
      </c>
    </row>
    <row r="87" spans="1:17" x14ac:dyDescent="0.3">
      <c r="A87" t="s">
        <v>45</v>
      </c>
      <c r="B87" s="37">
        <v>3.7333333333333329</v>
      </c>
      <c r="C87" s="6">
        <v>5.79</v>
      </c>
      <c r="D87" s="38">
        <v>-1</v>
      </c>
      <c r="E87" s="6">
        <f t="shared" si="7"/>
        <v>-2.0566666666666671</v>
      </c>
      <c r="F87">
        <f t="shared" si="8"/>
        <v>-3.99</v>
      </c>
      <c r="G87">
        <v>0</v>
      </c>
      <c r="H87">
        <f t="shared" si="9"/>
        <v>-3.99</v>
      </c>
      <c r="K87" s="37">
        <f t="shared" si="13"/>
        <v>-0.10000000000000053</v>
      </c>
      <c r="L87">
        <v>0.5</v>
      </c>
      <c r="O87">
        <f t="shared" si="10"/>
        <v>0</v>
      </c>
      <c r="P87">
        <f t="shared" si="11"/>
        <v>0</v>
      </c>
      <c r="Q87">
        <f t="shared" si="12"/>
        <v>0</v>
      </c>
    </row>
    <row r="88" spans="1:17" x14ac:dyDescent="0.3">
      <c r="A88" t="s">
        <v>46</v>
      </c>
      <c r="B88" s="37">
        <v>3.5666666666666664</v>
      </c>
      <c r="C88" s="6">
        <v>5.8</v>
      </c>
      <c r="D88" s="38">
        <v>-1</v>
      </c>
      <c r="E88" s="6">
        <f t="shared" si="7"/>
        <v>-2.2333333333333334</v>
      </c>
      <c r="F88">
        <f t="shared" si="8"/>
        <v>-3.99</v>
      </c>
      <c r="G88">
        <v>0</v>
      </c>
      <c r="H88">
        <f t="shared" si="9"/>
        <v>-3.99</v>
      </c>
      <c r="K88" s="37">
        <f t="shared" si="13"/>
        <v>-0.26666666666666705</v>
      </c>
      <c r="L88">
        <v>0.5</v>
      </c>
      <c r="O88">
        <f t="shared" si="10"/>
        <v>0</v>
      </c>
      <c r="P88">
        <f t="shared" si="11"/>
        <v>0</v>
      </c>
      <c r="Q88">
        <f t="shared" si="12"/>
        <v>0</v>
      </c>
    </row>
    <row r="89" spans="1:17" x14ac:dyDescent="0.3">
      <c r="A89" t="s">
        <v>47</v>
      </c>
      <c r="B89" s="37">
        <v>3.5333333333333332</v>
      </c>
      <c r="C89" s="6">
        <v>5.82</v>
      </c>
      <c r="D89" s="38">
        <v>-1</v>
      </c>
      <c r="E89" s="6">
        <f t="shared" si="7"/>
        <v>-2.2866666666666671</v>
      </c>
      <c r="F89">
        <f t="shared" si="8"/>
        <v>-3.99</v>
      </c>
      <c r="G89">
        <v>0</v>
      </c>
      <c r="H89">
        <f t="shared" si="9"/>
        <v>-3.99</v>
      </c>
      <c r="K89" s="37">
        <f t="shared" si="13"/>
        <v>-0.26666666666666616</v>
      </c>
      <c r="L89">
        <v>0.5</v>
      </c>
      <c r="O89">
        <f t="shared" si="10"/>
        <v>0</v>
      </c>
      <c r="P89">
        <f t="shared" si="11"/>
        <v>0</v>
      </c>
      <c r="Q89">
        <f t="shared" si="12"/>
        <v>0</v>
      </c>
    </row>
    <row r="90" spans="1:17" x14ac:dyDescent="0.3">
      <c r="A90" t="s">
        <v>48</v>
      </c>
      <c r="B90" s="37">
        <v>3.4</v>
      </c>
      <c r="C90" s="6">
        <v>5.83</v>
      </c>
      <c r="D90" s="38">
        <v>-1</v>
      </c>
      <c r="E90" s="6">
        <f t="shared" si="7"/>
        <v>-2.4300000000000002</v>
      </c>
      <c r="F90">
        <f t="shared" si="8"/>
        <v>-3.99</v>
      </c>
      <c r="G90">
        <v>0</v>
      </c>
      <c r="H90">
        <f t="shared" si="9"/>
        <v>-3.99</v>
      </c>
      <c r="K90" s="37">
        <f t="shared" si="13"/>
        <v>-0.5</v>
      </c>
      <c r="L90">
        <v>0.5</v>
      </c>
      <c r="O90">
        <f t="shared" si="10"/>
        <v>0</v>
      </c>
      <c r="P90">
        <f t="shared" si="11"/>
        <v>0</v>
      </c>
      <c r="Q90">
        <f t="shared" si="12"/>
        <v>0</v>
      </c>
    </row>
    <row r="91" spans="1:17" x14ac:dyDescent="0.3">
      <c r="A91" t="s">
        <v>49</v>
      </c>
      <c r="B91" s="37">
        <v>3.4</v>
      </c>
      <c r="C91" s="6">
        <v>5.84</v>
      </c>
      <c r="D91" s="38">
        <v>-1</v>
      </c>
      <c r="E91" s="6">
        <f t="shared" si="7"/>
        <v>-2.44</v>
      </c>
      <c r="F91">
        <f t="shared" si="8"/>
        <v>-3.99</v>
      </c>
      <c r="G91">
        <v>0</v>
      </c>
      <c r="H91">
        <f t="shared" si="9"/>
        <v>-3.99</v>
      </c>
      <c r="I91">
        <v>5.0638147729999998</v>
      </c>
      <c r="K91" s="37">
        <f t="shared" si="13"/>
        <v>-0.33333333333333304</v>
      </c>
      <c r="L91">
        <v>0.5</v>
      </c>
      <c r="O91">
        <f t="shared" si="10"/>
        <v>0</v>
      </c>
      <c r="P91">
        <f t="shared" si="11"/>
        <v>0</v>
      </c>
      <c r="Q91">
        <f t="shared" si="12"/>
        <v>0</v>
      </c>
    </row>
    <row r="92" spans="1:17" x14ac:dyDescent="0.3">
      <c r="A92" t="s">
        <v>50</v>
      </c>
      <c r="B92" s="37">
        <v>3.4333333333333336</v>
      </c>
      <c r="C92" s="6">
        <v>5.85</v>
      </c>
      <c r="D92" s="38">
        <v>-1</v>
      </c>
      <c r="E92" s="6">
        <f t="shared" si="7"/>
        <v>-2.4166666666666661</v>
      </c>
      <c r="F92">
        <f t="shared" si="8"/>
        <v>-3.99</v>
      </c>
      <c r="G92">
        <v>0</v>
      </c>
      <c r="H92">
        <f t="shared" si="9"/>
        <v>-3.99</v>
      </c>
      <c r="I92">
        <v>5.9134429009999998</v>
      </c>
      <c r="K92" s="37">
        <f t="shared" si="13"/>
        <v>-0.13333333333333286</v>
      </c>
      <c r="L92">
        <v>0.5</v>
      </c>
      <c r="O92">
        <f t="shared" si="10"/>
        <v>0</v>
      </c>
      <c r="P92">
        <f t="shared" si="11"/>
        <v>0</v>
      </c>
      <c r="Q92">
        <f t="shared" si="12"/>
        <v>0</v>
      </c>
    </row>
    <row r="93" spans="1:17" x14ac:dyDescent="0.3">
      <c r="A93" t="s">
        <v>51</v>
      </c>
      <c r="B93" s="37">
        <v>3.5666666666666664</v>
      </c>
      <c r="C93" s="6">
        <v>5.86</v>
      </c>
      <c r="D93" s="38">
        <v>-1</v>
      </c>
      <c r="E93" s="6">
        <f t="shared" si="7"/>
        <v>-2.2933333333333339</v>
      </c>
      <c r="F93">
        <f t="shared" si="8"/>
        <v>-3.99</v>
      </c>
      <c r="G93">
        <v>0</v>
      </c>
      <c r="H93">
        <f t="shared" si="9"/>
        <v>-3.99</v>
      </c>
      <c r="I93">
        <v>6.206925655</v>
      </c>
      <c r="K93" s="37">
        <f t="shared" si="13"/>
        <v>3.3333333333333215E-2</v>
      </c>
      <c r="L93">
        <v>0.5</v>
      </c>
      <c r="O93">
        <f t="shared" si="10"/>
        <v>0</v>
      </c>
      <c r="P93">
        <f t="shared" si="11"/>
        <v>0</v>
      </c>
      <c r="Q93">
        <f t="shared" si="12"/>
        <v>0</v>
      </c>
    </row>
    <row r="94" spans="1:17" x14ac:dyDescent="0.3">
      <c r="A94" t="s">
        <v>52</v>
      </c>
      <c r="B94" s="37">
        <v>3.5666666666666664</v>
      </c>
      <c r="C94" s="6">
        <v>5.88</v>
      </c>
      <c r="D94" s="38">
        <v>1</v>
      </c>
      <c r="E94" s="6">
        <f t="shared" si="7"/>
        <v>-2.3133333333333335</v>
      </c>
      <c r="F94">
        <f t="shared" si="8"/>
        <v>4.99</v>
      </c>
      <c r="G94">
        <v>0</v>
      </c>
      <c r="H94">
        <f t="shared" si="9"/>
        <v>5.99</v>
      </c>
      <c r="I94">
        <v>6.2350193909999998</v>
      </c>
      <c r="K94" s="37">
        <f t="shared" si="13"/>
        <v>0.16666666666666652</v>
      </c>
      <c r="L94">
        <v>0.5</v>
      </c>
      <c r="O94">
        <f t="shared" si="10"/>
        <v>4.9800000000000004</v>
      </c>
      <c r="P94">
        <f t="shared" si="11"/>
        <v>5.98</v>
      </c>
      <c r="Q94">
        <f t="shared" si="12"/>
        <v>-3.98</v>
      </c>
    </row>
    <row r="95" spans="1:17" x14ac:dyDescent="0.3">
      <c r="A95" t="s">
        <v>53</v>
      </c>
      <c r="B95" s="37">
        <v>4.166666666666667</v>
      </c>
      <c r="C95" s="6">
        <v>5.89</v>
      </c>
      <c r="D95" s="38">
        <v>1</v>
      </c>
      <c r="E95" s="6">
        <f t="shared" si="7"/>
        <v>-1.7233333333333327</v>
      </c>
      <c r="F95">
        <f t="shared" si="8"/>
        <v>4.99</v>
      </c>
      <c r="G95">
        <v>0</v>
      </c>
      <c r="H95">
        <f t="shared" si="9"/>
        <v>5.99</v>
      </c>
      <c r="I95">
        <v>6.0788531890000002</v>
      </c>
      <c r="J95">
        <v>-0.71084000000000003</v>
      </c>
      <c r="K95" s="37">
        <f t="shared" si="13"/>
        <v>0.76666666666666705</v>
      </c>
      <c r="L95">
        <v>0.5</v>
      </c>
      <c r="O95">
        <f t="shared" si="10"/>
        <v>4.9800000000000004</v>
      </c>
      <c r="P95">
        <f t="shared" si="11"/>
        <v>5.98</v>
      </c>
      <c r="Q95">
        <f t="shared" si="12"/>
        <v>-3.98</v>
      </c>
    </row>
    <row r="96" spans="1:17" x14ac:dyDescent="0.3">
      <c r="A96" t="s">
        <v>54</v>
      </c>
      <c r="B96" s="37">
        <v>4.7666666666666666</v>
      </c>
      <c r="C96" s="6">
        <v>5.9</v>
      </c>
      <c r="D96" s="38">
        <v>1</v>
      </c>
      <c r="E96" s="6">
        <f t="shared" si="7"/>
        <v>-1.1333333333333337</v>
      </c>
      <c r="F96">
        <f t="shared" si="8"/>
        <v>4.99</v>
      </c>
      <c r="G96">
        <v>0</v>
      </c>
      <c r="H96">
        <f t="shared" si="9"/>
        <v>5.99</v>
      </c>
      <c r="I96">
        <v>6.1831543189999998</v>
      </c>
      <c r="J96">
        <v>0.13987999999999901</v>
      </c>
      <c r="K96" s="37">
        <f t="shared" si="13"/>
        <v>1.333333333333333</v>
      </c>
      <c r="L96">
        <v>0.5</v>
      </c>
      <c r="O96">
        <f t="shared" si="10"/>
        <v>4.9800000000000004</v>
      </c>
      <c r="P96">
        <f t="shared" si="11"/>
        <v>5.98</v>
      </c>
      <c r="Q96">
        <f t="shared" si="12"/>
        <v>-3.98</v>
      </c>
    </row>
    <row r="97" spans="1:17" x14ac:dyDescent="0.3">
      <c r="A97" t="s">
        <v>55</v>
      </c>
      <c r="B97" s="37">
        <v>5.166666666666667</v>
      </c>
      <c r="C97" s="6">
        <v>5.92</v>
      </c>
      <c r="D97" s="38">
        <v>1</v>
      </c>
      <c r="E97" s="6">
        <f t="shared" si="7"/>
        <v>-0.75333333333333297</v>
      </c>
      <c r="F97">
        <f t="shared" si="8"/>
        <v>4.99</v>
      </c>
      <c r="G97">
        <v>0</v>
      </c>
      <c r="H97">
        <f t="shared" si="9"/>
        <v>5.99</v>
      </c>
      <c r="I97">
        <v>6.2401445239999997</v>
      </c>
      <c r="J97">
        <v>0.30696999999999902</v>
      </c>
      <c r="K97" s="37">
        <f t="shared" si="13"/>
        <v>1.6000000000000005</v>
      </c>
      <c r="L97">
        <v>0.5</v>
      </c>
      <c r="O97">
        <f t="shared" si="10"/>
        <v>4.9800000000000004</v>
      </c>
      <c r="P97">
        <f t="shared" si="11"/>
        <v>5.98</v>
      </c>
      <c r="Q97">
        <f t="shared" si="12"/>
        <v>-3.98</v>
      </c>
    </row>
    <row r="98" spans="1:17" x14ac:dyDescent="0.3">
      <c r="A98" t="s">
        <v>56</v>
      </c>
      <c r="B98" s="37">
        <v>5.833333333333333</v>
      </c>
      <c r="C98" s="6">
        <v>5.93</v>
      </c>
      <c r="D98" s="38">
        <v>1</v>
      </c>
      <c r="E98" s="6">
        <f t="shared" si="7"/>
        <v>-9.6666666666666679E-2</v>
      </c>
      <c r="F98">
        <f t="shared" si="8"/>
        <v>4.99</v>
      </c>
      <c r="G98">
        <v>0</v>
      </c>
      <c r="H98">
        <f t="shared" si="9"/>
        <v>5.99</v>
      </c>
      <c r="I98">
        <v>6.286672727</v>
      </c>
      <c r="J98">
        <v>0.88563999999999998</v>
      </c>
      <c r="K98" s="37">
        <f t="shared" si="13"/>
        <v>2.2666666666666666</v>
      </c>
      <c r="L98">
        <v>0.5</v>
      </c>
      <c r="O98">
        <f t="shared" si="10"/>
        <v>4.9800000000000004</v>
      </c>
      <c r="P98">
        <f t="shared" si="11"/>
        <v>5.98</v>
      </c>
      <c r="Q98">
        <f t="shared" si="12"/>
        <v>-3.98</v>
      </c>
    </row>
    <row r="99" spans="1:17" x14ac:dyDescent="0.3">
      <c r="A99" t="s">
        <v>57</v>
      </c>
      <c r="B99" s="37">
        <v>5.9333333333333336</v>
      </c>
      <c r="C99" s="6">
        <v>5.95</v>
      </c>
      <c r="D99" s="38">
        <v>-1</v>
      </c>
      <c r="E99" s="6">
        <f t="shared" si="7"/>
        <v>-1.6666666666666607E-2</v>
      </c>
      <c r="F99">
        <f t="shared" si="8"/>
        <v>-3.99</v>
      </c>
      <c r="G99">
        <v>0</v>
      </c>
      <c r="H99">
        <f t="shared" si="9"/>
        <v>-3.99</v>
      </c>
      <c r="I99">
        <v>6.224740111</v>
      </c>
      <c r="J99">
        <v>1.14553999999999</v>
      </c>
      <c r="K99" s="37">
        <f t="shared" si="13"/>
        <v>1.7666666666666666</v>
      </c>
      <c r="L99">
        <v>0.5</v>
      </c>
      <c r="O99">
        <f t="shared" si="10"/>
        <v>0</v>
      </c>
      <c r="P99">
        <f t="shared" si="11"/>
        <v>0</v>
      </c>
      <c r="Q99">
        <f t="shared" si="12"/>
        <v>0</v>
      </c>
    </row>
    <row r="100" spans="1:17" x14ac:dyDescent="0.3">
      <c r="A100" t="s">
        <v>58</v>
      </c>
      <c r="B100" s="37">
        <v>5.9000000000000012</v>
      </c>
      <c r="C100" s="6">
        <v>5.96</v>
      </c>
      <c r="D100" s="38">
        <v>-1</v>
      </c>
      <c r="E100" s="6">
        <f t="shared" si="7"/>
        <v>-5.9999999999998721E-2</v>
      </c>
      <c r="F100">
        <f t="shared" si="8"/>
        <v>-3.99</v>
      </c>
      <c r="G100">
        <v>0</v>
      </c>
      <c r="H100">
        <f t="shared" si="9"/>
        <v>-3.99</v>
      </c>
      <c r="I100">
        <v>5.7930685909999999</v>
      </c>
      <c r="J100">
        <v>1.1934100000000001</v>
      </c>
      <c r="K100" s="37">
        <f t="shared" si="13"/>
        <v>1.1333333333333346</v>
      </c>
      <c r="L100">
        <v>0.5</v>
      </c>
      <c r="O100">
        <f t="shared" si="10"/>
        <v>0</v>
      </c>
      <c r="P100">
        <f t="shared" si="11"/>
        <v>0</v>
      </c>
      <c r="Q100">
        <f t="shared" si="12"/>
        <v>0</v>
      </c>
    </row>
    <row r="101" spans="1:17" x14ac:dyDescent="0.3">
      <c r="A101" t="s">
        <v>59</v>
      </c>
      <c r="B101" s="37">
        <v>6.0333333333333341</v>
      </c>
      <c r="C101" s="6">
        <v>5.98</v>
      </c>
      <c r="D101" s="38">
        <v>-1</v>
      </c>
      <c r="E101" s="6">
        <f t="shared" si="7"/>
        <v>5.3333333333333677E-2</v>
      </c>
      <c r="F101">
        <f t="shared" si="8"/>
        <v>-3.99</v>
      </c>
      <c r="G101">
        <v>0</v>
      </c>
      <c r="H101">
        <f t="shared" si="9"/>
        <v>-3.99</v>
      </c>
      <c r="I101">
        <v>5.5204534980000002</v>
      </c>
      <c r="J101">
        <v>0.95101999999999898</v>
      </c>
      <c r="K101" s="37">
        <f t="shared" si="13"/>
        <v>0.86666666666666714</v>
      </c>
      <c r="L101">
        <v>0.5</v>
      </c>
      <c r="O101">
        <f t="shared" si="10"/>
        <v>0</v>
      </c>
      <c r="P101">
        <f t="shared" si="11"/>
        <v>0</v>
      </c>
      <c r="Q101">
        <f t="shared" si="12"/>
        <v>0</v>
      </c>
    </row>
    <row r="102" spans="1:17" x14ac:dyDescent="0.3">
      <c r="A102" t="s">
        <v>60</v>
      </c>
      <c r="B102" s="37">
        <v>5.9333333333333336</v>
      </c>
      <c r="C102" s="6">
        <v>5.99</v>
      </c>
      <c r="D102" s="38">
        <v>-1</v>
      </c>
      <c r="E102" s="6">
        <f t="shared" si="7"/>
        <v>-5.6666666666666643E-2</v>
      </c>
      <c r="F102">
        <f t="shared" si="8"/>
        <v>-3.99</v>
      </c>
      <c r="G102">
        <v>0</v>
      </c>
      <c r="H102">
        <f t="shared" si="9"/>
        <v>-3.99</v>
      </c>
      <c r="I102">
        <v>5.3385505059999998</v>
      </c>
      <c r="J102">
        <v>0.77242999999999995</v>
      </c>
      <c r="K102" s="37">
        <f t="shared" si="13"/>
        <v>0.10000000000000053</v>
      </c>
      <c r="L102">
        <v>0.5</v>
      </c>
      <c r="O102">
        <f t="shared" si="10"/>
        <v>0</v>
      </c>
      <c r="P102">
        <f t="shared" si="11"/>
        <v>0</v>
      </c>
      <c r="Q102">
        <f t="shared" si="12"/>
        <v>0</v>
      </c>
    </row>
    <row r="103" spans="1:17" x14ac:dyDescent="0.3">
      <c r="A103" t="s">
        <v>61</v>
      </c>
      <c r="B103" s="37">
        <v>5.7666666666666666</v>
      </c>
      <c r="C103" s="6">
        <v>6.01</v>
      </c>
      <c r="D103" s="38">
        <v>-1</v>
      </c>
      <c r="E103" s="6">
        <f t="shared" si="7"/>
        <v>-0.24333333333333318</v>
      </c>
      <c r="F103">
        <f t="shared" si="8"/>
        <v>-3.99</v>
      </c>
      <c r="G103">
        <v>0</v>
      </c>
      <c r="H103">
        <f t="shared" si="9"/>
        <v>-3.99</v>
      </c>
      <c r="I103">
        <v>5.2461682610000002</v>
      </c>
      <c r="J103">
        <v>0.85450999999999899</v>
      </c>
      <c r="K103" s="37">
        <f t="shared" si="13"/>
        <v>-0.16666666666666696</v>
      </c>
      <c r="L103">
        <v>0.5</v>
      </c>
      <c r="O103">
        <f t="shared" si="10"/>
        <v>0</v>
      </c>
      <c r="P103">
        <f t="shared" si="11"/>
        <v>0</v>
      </c>
      <c r="Q103">
        <f t="shared" si="12"/>
        <v>0</v>
      </c>
    </row>
    <row r="104" spans="1:17" x14ac:dyDescent="0.3">
      <c r="A104" t="s">
        <v>62</v>
      </c>
      <c r="B104" s="37">
        <v>5.7</v>
      </c>
      <c r="C104" s="6">
        <v>6.03</v>
      </c>
      <c r="D104" s="38">
        <v>-1</v>
      </c>
      <c r="E104" s="6">
        <f t="shared" si="7"/>
        <v>-0.33000000000000007</v>
      </c>
      <c r="F104">
        <f t="shared" si="8"/>
        <v>-3.99</v>
      </c>
      <c r="G104">
        <v>0</v>
      </c>
      <c r="H104">
        <f t="shared" si="9"/>
        <v>-3.99</v>
      </c>
      <c r="I104">
        <v>5.2287712979999998</v>
      </c>
      <c r="J104">
        <v>0.74462999999999901</v>
      </c>
      <c r="K104" s="37">
        <f t="shared" si="13"/>
        <v>-0.20000000000000107</v>
      </c>
      <c r="L104">
        <v>0.5</v>
      </c>
      <c r="O104">
        <f t="shared" si="10"/>
        <v>0</v>
      </c>
      <c r="P104">
        <f t="shared" si="11"/>
        <v>0</v>
      </c>
      <c r="Q104">
        <f t="shared" si="12"/>
        <v>0</v>
      </c>
    </row>
    <row r="105" spans="1:17" x14ac:dyDescent="0.3">
      <c r="A105" t="s">
        <v>63</v>
      </c>
      <c r="B105" s="37">
        <v>5.5666666666666664</v>
      </c>
      <c r="C105" s="6">
        <v>6.04</v>
      </c>
      <c r="D105" s="38">
        <v>-1</v>
      </c>
      <c r="E105" s="6">
        <f t="shared" si="7"/>
        <v>-0.47333333333333361</v>
      </c>
      <c r="F105">
        <f t="shared" si="8"/>
        <v>-3.99</v>
      </c>
      <c r="G105">
        <v>0</v>
      </c>
      <c r="H105">
        <f t="shared" si="9"/>
        <v>-3.99</v>
      </c>
      <c r="I105">
        <v>5.3732707680000003</v>
      </c>
      <c r="J105">
        <v>0.436219999999999</v>
      </c>
      <c r="K105" s="37">
        <f t="shared" si="13"/>
        <v>-0.46666666666666767</v>
      </c>
      <c r="L105">
        <v>0.5</v>
      </c>
      <c r="O105">
        <f t="shared" si="10"/>
        <v>0</v>
      </c>
      <c r="P105">
        <f t="shared" si="11"/>
        <v>0</v>
      </c>
      <c r="Q105">
        <f t="shared" si="12"/>
        <v>0</v>
      </c>
    </row>
    <row r="106" spans="1:17" x14ac:dyDescent="0.3">
      <c r="A106" t="s">
        <v>64</v>
      </c>
      <c r="B106" s="37">
        <v>5.3666666666666663</v>
      </c>
      <c r="C106" s="6">
        <v>6.06</v>
      </c>
      <c r="D106" s="38">
        <v>-1</v>
      </c>
      <c r="E106" s="6">
        <f t="shared" si="7"/>
        <v>-0.69333333333333336</v>
      </c>
      <c r="F106">
        <f t="shared" si="8"/>
        <v>-3.99</v>
      </c>
      <c r="G106">
        <v>0</v>
      </c>
      <c r="H106">
        <f t="shared" si="9"/>
        <v>-3.99</v>
      </c>
      <c r="I106">
        <v>5.3252038439999998</v>
      </c>
      <c r="J106">
        <v>0.24101999999999901</v>
      </c>
      <c r="K106" s="37">
        <f t="shared" si="13"/>
        <v>-0.56666666666666732</v>
      </c>
      <c r="L106">
        <v>0.5</v>
      </c>
      <c r="O106">
        <f t="shared" si="10"/>
        <v>0</v>
      </c>
      <c r="P106">
        <f t="shared" si="11"/>
        <v>0</v>
      </c>
      <c r="Q106">
        <f t="shared" si="12"/>
        <v>0</v>
      </c>
    </row>
    <row r="107" spans="1:17" x14ac:dyDescent="0.3">
      <c r="A107" t="s">
        <v>65</v>
      </c>
      <c r="B107" s="37">
        <v>4.9333333333333336</v>
      </c>
      <c r="C107" s="6">
        <v>6.07</v>
      </c>
      <c r="D107" s="38">
        <v>-1</v>
      </c>
      <c r="E107" s="6">
        <f t="shared" si="7"/>
        <v>-1.1366666666666667</v>
      </c>
      <c r="F107">
        <f t="shared" si="8"/>
        <v>-3.99</v>
      </c>
      <c r="G107">
        <v>0</v>
      </c>
      <c r="H107">
        <f t="shared" si="9"/>
        <v>-3.99</v>
      </c>
      <c r="I107">
        <v>5.2779405129999999</v>
      </c>
      <c r="J107">
        <v>-9.7240000000000201E-2</v>
      </c>
      <c r="K107" s="37">
        <f t="shared" si="13"/>
        <v>-0.83333333333333304</v>
      </c>
      <c r="L107">
        <v>0.5</v>
      </c>
      <c r="O107">
        <f t="shared" si="10"/>
        <v>0</v>
      </c>
      <c r="P107">
        <f t="shared" si="11"/>
        <v>0</v>
      </c>
      <c r="Q107">
        <f t="shared" si="12"/>
        <v>0</v>
      </c>
    </row>
    <row r="108" spans="1:17" x14ac:dyDescent="0.3">
      <c r="A108" t="s">
        <v>66</v>
      </c>
      <c r="B108" s="37">
        <v>4.9333333333333336</v>
      </c>
      <c r="C108" s="6">
        <v>6.09</v>
      </c>
      <c r="D108" s="38">
        <v>-1</v>
      </c>
      <c r="E108" s="6">
        <f t="shared" si="7"/>
        <v>-1.1566666666666663</v>
      </c>
      <c r="F108">
        <f t="shared" si="8"/>
        <v>-3.99</v>
      </c>
      <c r="G108">
        <v>0</v>
      </c>
      <c r="H108">
        <f t="shared" si="9"/>
        <v>-3.99</v>
      </c>
      <c r="I108">
        <v>5.6187555180000004</v>
      </c>
      <c r="J108">
        <v>-0.35455999999999999</v>
      </c>
      <c r="K108" s="37">
        <f t="shared" si="13"/>
        <v>-0.76666666666666661</v>
      </c>
      <c r="L108">
        <v>0.5</v>
      </c>
      <c r="O108">
        <f t="shared" si="10"/>
        <v>0</v>
      </c>
      <c r="P108">
        <f t="shared" si="11"/>
        <v>0</v>
      </c>
      <c r="Q108">
        <f t="shared" si="12"/>
        <v>0</v>
      </c>
    </row>
    <row r="109" spans="1:17" x14ac:dyDescent="0.3">
      <c r="A109" t="s">
        <v>67</v>
      </c>
      <c r="B109" s="37">
        <v>4.8</v>
      </c>
      <c r="C109" s="6">
        <v>6.1</v>
      </c>
      <c r="D109" s="38">
        <v>-1</v>
      </c>
      <c r="E109" s="6">
        <f t="shared" si="7"/>
        <v>-1.2999999999999998</v>
      </c>
      <c r="F109">
        <f t="shared" si="8"/>
        <v>-3.99</v>
      </c>
      <c r="G109">
        <v>0</v>
      </c>
      <c r="H109">
        <f t="shared" si="9"/>
        <v>-3.99</v>
      </c>
      <c r="I109">
        <v>5.8317377309999996</v>
      </c>
      <c r="J109">
        <v>-0.82136999999999905</v>
      </c>
      <c r="K109" s="37">
        <f t="shared" si="13"/>
        <v>-0.76666666666666661</v>
      </c>
      <c r="L109">
        <v>0.5</v>
      </c>
      <c r="O109">
        <f t="shared" si="10"/>
        <v>0</v>
      </c>
      <c r="P109">
        <f t="shared" si="11"/>
        <v>0</v>
      </c>
      <c r="Q109">
        <f t="shared" si="12"/>
        <v>0</v>
      </c>
    </row>
    <row r="110" spans="1:17" x14ac:dyDescent="0.3">
      <c r="A110" t="s">
        <v>68</v>
      </c>
      <c r="B110" s="37">
        <v>4.7666666666666666</v>
      </c>
      <c r="C110" s="6">
        <v>6.11</v>
      </c>
      <c r="D110" s="38">
        <v>1</v>
      </c>
      <c r="E110" s="6">
        <f t="shared" si="7"/>
        <v>-1.3433333333333337</v>
      </c>
      <c r="F110">
        <f t="shared" si="8"/>
        <v>4.99</v>
      </c>
      <c r="G110">
        <v>0</v>
      </c>
      <c r="H110">
        <f t="shared" si="9"/>
        <v>5.99</v>
      </c>
      <c r="I110">
        <v>5.887478153</v>
      </c>
      <c r="J110">
        <v>-1.0664</v>
      </c>
      <c r="K110" s="37">
        <f t="shared" si="13"/>
        <v>-0.59999999999999964</v>
      </c>
      <c r="L110">
        <v>0.5</v>
      </c>
      <c r="O110">
        <f t="shared" si="10"/>
        <v>4.9800000000000004</v>
      </c>
      <c r="P110">
        <f t="shared" si="11"/>
        <v>5.98</v>
      </c>
      <c r="Q110">
        <f t="shared" si="12"/>
        <v>-3.98</v>
      </c>
    </row>
    <row r="111" spans="1:17" x14ac:dyDescent="0.3">
      <c r="A111" t="s">
        <v>69</v>
      </c>
      <c r="B111" s="37">
        <v>5.1333333333333337</v>
      </c>
      <c r="C111" s="6">
        <v>6.13</v>
      </c>
      <c r="D111" s="38">
        <v>1</v>
      </c>
      <c r="E111" s="6">
        <f t="shared" si="7"/>
        <v>-0.99666666666666615</v>
      </c>
      <c r="F111">
        <f t="shared" si="8"/>
        <v>4.99</v>
      </c>
      <c r="G111">
        <v>0</v>
      </c>
      <c r="H111">
        <f t="shared" si="9"/>
        <v>5.99</v>
      </c>
      <c r="I111">
        <v>5.8715128070000002</v>
      </c>
      <c r="J111">
        <v>-0.50993999999999895</v>
      </c>
      <c r="K111" s="37">
        <f t="shared" si="13"/>
        <v>0.20000000000000018</v>
      </c>
      <c r="L111">
        <v>0.5</v>
      </c>
      <c r="O111">
        <f t="shared" si="10"/>
        <v>4.9800000000000004</v>
      </c>
      <c r="P111">
        <f t="shared" si="11"/>
        <v>5.98</v>
      </c>
      <c r="Q111">
        <f t="shared" si="12"/>
        <v>-3.98</v>
      </c>
    </row>
    <row r="112" spans="1:17" x14ac:dyDescent="0.3">
      <c r="A112" t="s">
        <v>70</v>
      </c>
      <c r="B112" s="37">
        <v>5.2</v>
      </c>
      <c r="C112" s="6">
        <v>6.14</v>
      </c>
      <c r="D112" s="38">
        <v>1</v>
      </c>
      <c r="E112" s="6">
        <f t="shared" si="7"/>
        <v>-0.9399999999999995</v>
      </c>
      <c r="F112">
        <f t="shared" si="8"/>
        <v>4.99</v>
      </c>
      <c r="G112">
        <v>0</v>
      </c>
      <c r="H112">
        <f t="shared" si="9"/>
        <v>5.99</v>
      </c>
      <c r="I112">
        <v>5.928310325</v>
      </c>
      <c r="J112">
        <v>-0.74339999999999895</v>
      </c>
      <c r="K112" s="37">
        <f t="shared" si="13"/>
        <v>0.26666666666666661</v>
      </c>
      <c r="L112">
        <v>0.5</v>
      </c>
      <c r="O112">
        <f t="shared" si="10"/>
        <v>4.9800000000000004</v>
      </c>
      <c r="P112">
        <f t="shared" si="11"/>
        <v>5.98</v>
      </c>
      <c r="Q112">
        <f t="shared" si="12"/>
        <v>-3.98</v>
      </c>
    </row>
    <row r="113" spans="1:17" x14ac:dyDescent="0.3">
      <c r="A113" t="s">
        <v>71</v>
      </c>
      <c r="B113" s="37">
        <v>5.6333333333333329</v>
      </c>
      <c r="C113" s="6">
        <v>6.15</v>
      </c>
      <c r="D113" s="38">
        <v>1</v>
      </c>
      <c r="E113" s="6">
        <f t="shared" si="7"/>
        <v>-0.5166666666666675</v>
      </c>
      <c r="F113">
        <f t="shared" si="8"/>
        <v>4.99</v>
      </c>
      <c r="G113">
        <v>0</v>
      </c>
      <c r="H113">
        <f t="shared" si="9"/>
        <v>5.99</v>
      </c>
      <c r="I113">
        <v>5.9814689420000002</v>
      </c>
      <c r="J113">
        <v>-0.42208999999999902</v>
      </c>
      <c r="K113" s="37">
        <f t="shared" si="13"/>
        <v>0.83333333333333304</v>
      </c>
      <c r="L113">
        <v>0.5</v>
      </c>
      <c r="O113">
        <f t="shared" si="10"/>
        <v>4.9800000000000004</v>
      </c>
      <c r="P113">
        <f t="shared" si="11"/>
        <v>5.98</v>
      </c>
      <c r="Q113">
        <f t="shared" si="12"/>
        <v>-3.98</v>
      </c>
    </row>
    <row r="114" spans="1:17" x14ac:dyDescent="0.3">
      <c r="A114" t="s">
        <v>72</v>
      </c>
      <c r="B114" s="37">
        <v>6.6000000000000005</v>
      </c>
      <c r="C114" s="6">
        <v>6.16</v>
      </c>
      <c r="D114" s="38">
        <v>1</v>
      </c>
      <c r="E114" s="6">
        <f t="shared" si="7"/>
        <v>0.44000000000000039</v>
      </c>
      <c r="F114">
        <f t="shared" si="8"/>
        <v>4.99</v>
      </c>
      <c r="G114">
        <v>0</v>
      </c>
      <c r="H114">
        <f t="shared" si="9"/>
        <v>5.99</v>
      </c>
      <c r="I114">
        <v>6.1088462989999996</v>
      </c>
      <c r="J114">
        <v>6.0830000000000099E-2</v>
      </c>
      <c r="K114" s="37">
        <f t="shared" si="13"/>
        <v>1.8333333333333339</v>
      </c>
      <c r="L114">
        <v>0.5</v>
      </c>
      <c r="O114">
        <f t="shared" si="10"/>
        <v>4.9800000000000004</v>
      </c>
      <c r="P114">
        <f t="shared" si="11"/>
        <v>5.98</v>
      </c>
      <c r="Q114">
        <f t="shared" si="12"/>
        <v>-3.98</v>
      </c>
    </row>
    <row r="115" spans="1:17" x14ac:dyDescent="0.3">
      <c r="A115" t="s">
        <v>73</v>
      </c>
      <c r="B115" s="37">
        <v>8.2666666666666657</v>
      </c>
      <c r="C115" s="6">
        <v>6.17</v>
      </c>
      <c r="D115" s="38">
        <v>1</v>
      </c>
      <c r="E115" s="6">
        <f t="shared" si="7"/>
        <v>2.0966666666666658</v>
      </c>
      <c r="F115">
        <f t="shared" si="8"/>
        <v>4.99</v>
      </c>
      <c r="G115">
        <v>0</v>
      </c>
      <c r="H115">
        <f t="shared" si="9"/>
        <v>5.99</v>
      </c>
      <c r="I115">
        <v>6.1261752989999998</v>
      </c>
      <c r="J115">
        <v>1.8604099999999999</v>
      </c>
      <c r="K115" s="37">
        <f t="shared" si="13"/>
        <v>3.133333333333332</v>
      </c>
      <c r="L115">
        <v>0.5</v>
      </c>
      <c r="O115">
        <f t="shared" si="10"/>
        <v>4.9800000000000004</v>
      </c>
      <c r="P115">
        <f t="shared" si="11"/>
        <v>5.98</v>
      </c>
      <c r="Q115">
        <f t="shared" si="12"/>
        <v>-3.98</v>
      </c>
    </row>
    <row r="116" spans="1:17" x14ac:dyDescent="0.3">
      <c r="A116" t="s">
        <v>74</v>
      </c>
      <c r="B116" s="37">
        <v>8.8666666666666671</v>
      </c>
      <c r="C116" s="6">
        <v>6.18</v>
      </c>
      <c r="D116" s="38">
        <v>-1</v>
      </c>
      <c r="E116" s="6">
        <f t="shared" si="7"/>
        <v>2.6866666666666674</v>
      </c>
      <c r="F116">
        <f t="shared" si="8"/>
        <v>-3.99</v>
      </c>
      <c r="G116">
        <v>0</v>
      </c>
      <c r="H116">
        <f t="shared" si="9"/>
        <v>-3.99</v>
      </c>
      <c r="I116">
        <v>6.2166698120000001</v>
      </c>
      <c r="J116">
        <v>2.6882299999999901</v>
      </c>
      <c r="K116" s="37">
        <f t="shared" si="13"/>
        <v>3.666666666666667</v>
      </c>
      <c r="L116">
        <v>0.5</v>
      </c>
      <c r="O116">
        <f t="shared" si="10"/>
        <v>0</v>
      </c>
      <c r="P116">
        <f t="shared" si="11"/>
        <v>0</v>
      </c>
      <c r="Q116">
        <f t="shared" si="12"/>
        <v>0</v>
      </c>
    </row>
    <row r="117" spans="1:17" x14ac:dyDescent="0.3">
      <c r="A117" t="s">
        <v>75</v>
      </c>
      <c r="B117" s="37">
        <v>8.4666666666666668</v>
      </c>
      <c r="C117" s="6">
        <v>6.19</v>
      </c>
      <c r="D117" s="38">
        <v>-1</v>
      </c>
      <c r="E117" s="6">
        <f t="shared" si="7"/>
        <v>2.2766666666666664</v>
      </c>
      <c r="F117">
        <f t="shared" si="8"/>
        <v>-3.99</v>
      </c>
      <c r="G117">
        <v>0</v>
      </c>
      <c r="H117">
        <f t="shared" si="9"/>
        <v>-3.99</v>
      </c>
      <c r="I117">
        <v>6.1661022089999999</v>
      </c>
      <c r="J117">
        <v>2.05124</v>
      </c>
      <c r="K117" s="37">
        <f t="shared" si="13"/>
        <v>2.8333333333333339</v>
      </c>
      <c r="L117">
        <v>0.5</v>
      </c>
      <c r="O117">
        <f t="shared" si="10"/>
        <v>0</v>
      </c>
      <c r="P117">
        <f t="shared" si="11"/>
        <v>0</v>
      </c>
      <c r="Q117">
        <f t="shared" si="12"/>
        <v>0</v>
      </c>
    </row>
    <row r="118" spans="1:17" x14ac:dyDescent="0.3">
      <c r="A118" t="s">
        <v>76</v>
      </c>
      <c r="B118" s="37">
        <v>8.3000000000000007</v>
      </c>
      <c r="C118" s="6">
        <v>6.2</v>
      </c>
      <c r="D118" s="38">
        <v>-1</v>
      </c>
      <c r="E118" s="6">
        <f t="shared" si="7"/>
        <v>2.1000000000000005</v>
      </c>
      <c r="F118">
        <f t="shared" si="8"/>
        <v>-3.99</v>
      </c>
      <c r="G118">
        <v>0</v>
      </c>
      <c r="H118">
        <f t="shared" si="9"/>
        <v>-3.99</v>
      </c>
      <c r="I118">
        <v>6.2842168300000001</v>
      </c>
      <c r="J118">
        <v>1.8512200000000001</v>
      </c>
      <c r="K118" s="37">
        <f t="shared" si="13"/>
        <v>1.7000000000000002</v>
      </c>
      <c r="L118">
        <v>0.5</v>
      </c>
      <c r="O118">
        <f t="shared" si="10"/>
        <v>0</v>
      </c>
      <c r="P118">
        <f t="shared" si="11"/>
        <v>0</v>
      </c>
      <c r="Q118">
        <f t="shared" si="12"/>
        <v>0</v>
      </c>
    </row>
    <row r="119" spans="1:17" x14ac:dyDescent="0.3">
      <c r="A119" t="s">
        <v>77</v>
      </c>
      <c r="B119" s="37">
        <v>7.7333333333333343</v>
      </c>
      <c r="C119" s="6">
        <v>6.2</v>
      </c>
      <c r="D119" s="38">
        <v>-1</v>
      </c>
      <c r="E119" s="6">
        <f t="shared" si="7"/>
        <v>1.5333333333333341</v>
      </c>
      <c r="F119">
        <f t="shared" si="8"/>
        <v>-3.99</v>
      </c>
      <c r="G119">
        <v>0</v>
      </c>
      <c r="H119">
        <f t="shared" si="9"/>
        <v>-3.99</v>
      </c>
      <c r="I119">
        <v>6.3947394309999996</v>
      </c>
      <c r="J119">
        <v>1.5456700000000001</v>
      </c>
      <c r="K119" s="37">
        <f t="shared" si="13"/>
        <v>-0.53333333333333144</v>
      </c>
      <c r="L119">
        <v>0.5</v>
      </c>
      <c r="O119">
        <f t="shared" si="10"/>
        <v>0</v>
      </c>
      <c r="P119">
        <f t="shared" si="11"/>
        <v>0</v>
      </c>
      <c r="Q119">
        <f t="shared" si="12"/>
        <v>0</v>
      </c>
    </row>
    <row r="120" spans="1:17" x14ac:dyDescent="0.3">
      <c r="A120" t="s">
        <v>78</v>
      </c>
      <c r="B120" s="37">
        <v>7.5666666666666673</v>
      </c>
      <c r="C120" s="6">
        <v>6.21</v>
      </c>
      <c r="D120" s="38">
        <v>-1</v>
      </c>
      <c r="E120" s="6">
        <f t="shared" si="7"/>
        <v>1.3566666666666674</v>
      </c>
      <c r="F120">
        <f t="shared" si="8"/>
        <v>-3.99</v>
      </c>
      <c r="G120">
        <v>0</v>
      </c>
      <c r="H120">
        <f t="shared" si="9"/>
        <v>-3.99</v>
      </c>
      <c r="I120">
        <v>6.4025423620000002</v>
      </c>
      <c r="J120">
        <v>1.12052</v>
      </c>
      <c r="K120" s="37">
        <f t="shared" si="13"/>
        <v>-1.2999999999999998</v>
      </c>
      <c r="L120">
        <v>0.5</v>
      </c>
      <c r="O120">
        <f t="shared" si="10"/>
        <v>0</v>
      </c>
      <c r="P120">
        <f t="shared" si="11"/>
        <v>0</v>
      </c>
      <c r="Q120">
        <f t="shared" si="12"/>
        <v>0</v>
      </c>
    </row>
    <row r="121" spans="1:17" x14ac:dyDescent="0.3">
      <c r="A121" t="s">
        <v>79</v>
      </c>
      <c r="B121" s="37">
        <v>7.7333333333333334</v>
      </c>
      <c r="C121" s="6">
        <v>6.22</v>
      </c>
      <c r="D121" s="38">
        <v>-1</v>
      </c>
      <c r="E121" s="6">
        <f t="shared" si="7"/>
        <v>1.5133333333333336</v>
      </c>
      <c r="F121">
        <f t="shared" si="8"/>
        <v>-3.99</v>
      </c>
      <c r="G121">
        <v>0</v>
      </c>
      <c r="H121">
        <f t="shared" si="9"/>
        <v>-3.99</v>
      </c>
      <c r="I121">
        <v>6.4952347660000003</v>
      </c>
      <c r="J121">
        <v>1.24559999999999</v>
      </c>
      <c r="K121" s="37">
        <f t="shared" si="13"/>
        <v>-0.73333333333333339</v>
      </c>
      <c r="L121">
        <v>0.5</v>
      </c>
      <c r="O121">
        <f t="shared" si="10"/>
        <v>0</v>
      </c>
      <c r="P121">
        <f t="shared" si="11"/>
        <v>0</v>
      </c>
      <c r="Q121">
        <f t="shared" si="12"/>
        <v>0</v>
      </c>
    </row>
    <row r="122" spans="1:17" x14ac:dyDescent="0.3">
      <c r="A122" t="s">
        <v>80</v>
      </c>
      <c r="B122" s="37">
        <v>7.7666666666666666</v>
      </c>
      <c r="C122" s="6">
        <v>6.22</v>
      </c>
      <c r="D122" s="38">
        <v>-1</v>
      </c>
      <c r="E122" s="6">
        <f t="shared" si="7"/>
        <v>1.5466666666666669</v>
      </c>
      <c r="F122">
        <f t="shared" si="8"/>
        <v>-3.99</v>
      </c>
      <c r="G122">
        <v>0</v>
      </c>
      <c r="H122">
        <f t="shared" si="9"/>
        <v>-3.99</v>
      </c>
      <c r="I122">
        <v>6.5274109400000002</v>
      </c>
      <c r="J122">
        <v>1.2327999999999999</v>
      </c>
      <c r="K122" s="37">
        <f t="shared" si="13"/>
        <v>-0.5333333333333341</v>
      </c>
      <c r="L122">
        <v>0.5</v>
      </c>
      <c r="O122">
        <f t="shared" si="10"/>
        <v>0</v>
      </c>
      <c r="P122">
        <f t="shared" si="11"/>
        <v>0</v>
      </c>
      <c r="Q122">
        <f t="shared" si="12"/>
        <v>0</v>
      </c>
    </row>
    <row r="123" spans="1:17" x14ac:dyDescent="0.3">
      <c r="A123" t="s">
        <v>81</v>
      </c>
      <c r="B123" s="37">
        <v>7.5</v>
      </c>
      <c r="C123" s="6">
        <v>6.23</v>
      </c>
      <c r="D123" s="38">
        <v>-1</v>
      </c>
      <c r="E123" s="6">
        <f t="shared" si="7"/>
        <v>1.2699999999999996</v>
      </c>
      <c r="F123">
        <f t="shared" si="8"/>
        <v>-3.99</v>
      </c>
      <c r="G123">
        <v>0</v>
      </c>
      <c r="H123">
        <f t="shared" si="9"/>
        <v>-3.99</v>
      </c>
      <c r="I123">
        <v>6.4843990839999996</v>
      </c>
      <c r="J123">
        <v>1.0997600000000001</v>
      </c>
      <c r="K123" s="37">
        <f t="shared" si="13"/>
        <v>-0.23333333333333428</v>
      </c>
      <c r="L123">
        <v>0.5</v>
      </c>
      <c r="O123">
        <f t="shared" si="10"/>
        <v>0</v>
      </c>
      <c r="P123">
        <f t="shared" si="11"/>
        <v>0</v>
      </c>
      <c r="Q123">
        <f t="shared" si="12"/>
        <v>0</v>
      </c>
    </row>
    <row r="124" spans="1:17" x14ac:dyDescent="0.3">
      <c r="A124" t="s">
        <v>82</v>
      </c>
      <c r="B124" s="37">
        <v>7.1333333333333329</v>
      </c>
      <c r="C124" s="6">
        <v>6.23</v>
      </c>
      <c r="D124" s="38">
        <v>-1</v>
      </c>
      <c r="E124" s="6">
        <f t="shared" si="7"/>
        <v>0.90333333333333243</v>
      </c>
      <c r="F124">
        <f t="shared" si="8"/>
        <v>-3.99</v>
      </c>
      <c r="G124">
        <v>0</v>
      </c>
      <c r="H124">
        <f t="shared" si="9"/>
        <v>-3.99</v>
      </c>
      <c r="I124">
        <v>6.4440171380000004</v>
      </c>
      <c r="J124">
        <v>0.17582</v>
      </c>
      <c r="K124" s="37">
        <f t="shared" si="13"/>
        <v>-0.43333333333333446</v>
      </c>
      <c r="L124">
        <v>0.5</v>
      </c>
      <c r="O124">
        <f t="shared" si="10"/>
        <v>0</v>
      </c>
      <c r="P124">
        <f t="shared" si="11"/>
        <v>0</v>
      </c>
      <c r="Q124">
        <f t="shared" si="12"/>
        <v>0</v>
      </c>
    </row>
    <row r="125" spans="1:17" x14ac:dyDescent="0.3">
      <c r="A125" t="s">
        <v>83</v>
      </c>
      <c r="B125" s="37">
        <v>6.8999999999999995</v>
      </c>
      <c r="C125" s="6">
        <v>6.24</v>
      </c>
      <c r="D125" s="38">
        <v>-1</v>
      </c>
      <c r="E125" s="6">
        <f t="shared" si="7"/>
        <v>0.65999999999999925</v>
      </c>
      <c r="F125">
        <f t="shared" si="8"/>
        <v>-3.99</v>
      </c>
      <c r="G125">
        <v>0</v>
      </c>
      <c r="H125">
        <f t="shared" si="9"/>
        <v>-3.99</v>
      </c>
      <c r="I125">
        <v>6.3542604069999999</v>
      </c>
      <c r="J125">
        <v>-4.8000000000000001E-2</v>
      </c>
      <c r="K125" s="37">
        <f t="shared" si="13"/>
        <v>-0.83333333333333393</v>
      </c>
      <c r="L125">
        <v>0.5</v>
      </c>
      <c r="O125">
        <f t="shared" si="10"/>
        <v>0</v>
      </c>
      <c r="P125">
        <f t="shared" si="11"/>
        <v>0</v>
      </c>
      <c r="Q125">
        <f t="shared" si="12"/>
        <v>0</v>
      </c>
    </row>
    <row r="126" spans="1:17" x14ac:dyDescent="0.3">
      <c r="A126" t="s">
        <v>84</v>
      </c>
      <c r="B126" s="37">
        <v>6.666666666666667</v>
      </c>
      <c r="C126" s="6">
        <v>6.24</v>
      </c>
      <c r="D126" s="38">
        <v>-1</v>
      </c>
      <c r="E126" s="6">
        <f t="shared" si="7"/>
        <v>0.42666666666666675</v>
      </c>
      <c r="F126">
        <f t="shared" si="8"/>
        <v>-3.99</v>
      </c>
      <c r="G126">
        <v>0</v>
      </c>
      <c r="H126">
        <f t="shared" si="9"/>
        <v>-3.99</v>
      </c>
      <c r="I126">
        <v>6.4081028880000002</v>
      </c>
      <c r="J126">
        <v>-2.7499999999997999E-3</v>
      </c>
      <c r="K126" s="37">
        <f t="shared" si="13"/>
        <v>-1.0999999999999996</v>
      </c>
      <c r="L126">
        <v>0.5</v>
      </c>
      <c r="O126">
        <f t="shared" si="10"/>
        <v>0</v>
      </c>
      <c r="P126">
        <f t="shared" si="11"/>
        <v>0</v>
      </c>
      <c r="Q126">
        <f t="shared" si="12"/>
        <v>0</v>
      </c>
    </row>
    <row r="127" spans="1:17" x14ac:dyDescent="0.3">
      <c r="A127" t="s">
        <v>85</v>
      </c>
      <c r="B127" s="37">
        <v>6.333333333333333</v>
      </c>
      <c r="C127" s="6">
        <v>6.24</v>
      </c>
      <c r="D127" s="38">
        <v>-1</v>
      </c>
      <c r="E127" s="6">
        <f t="shared" si="7"/>
        <v>9.3333333333332824E-2</v>
      </c>
      <c r="F127">
        <f t="shared" si="8"/>
        <v>-3.99</v>
      </c>
      <c r="G127">
        <v>0</v>
      </c>
      <c r="H127">
        <f t="shared" si="9"/>
        <v>-3.99</v>
      </c>
      <c r="I127">
        <v>6.2346001439999998</v>
      </c>
      <c r="J127">
        <v>-0.66574</v>
      </c>
      <c r="K127" s="37">
        <f t="shared" si="13"/>
        <v>-1.166666666666667</v>
      </c>
      <c r="L127">
        <v>0.5</v>
      </c>
      <c r="O127">
        <f t="shared" si="10"/>
        <v>0</v>
      </c>
      <c r="P127">
        <f t="shared" si="11"/>
        <v>0</v>
      </c>
      <c r="Q127">
        <f t="shared" si="12"/>
        <v>0</v>
      </c>
    </row>
    <row r="128" spans="1:17" x14ac:dyDescent="0.3">
      <c r="A128" t="s">
        <v>86</v>
      </c>
      <c r="B128" s="37">
        <v>6</v>
      </c>
      <c r="C128" s="6">
        <v>6.24</v>
      </c>
      <c r="D128" s="38">
        <v>-1</v>
      </c>
      <c r="E128" s="6">
        <f t="shared" si="7"/>
        <v>-0.24000000000000021</v>
      </c>
      <c r="F128">
        <f t="shared" si="8"/>
        <v>-3.99</v>
      </c>
      <c r="G128">
        <v>0</v>
      </c>
      <c r="H128">
        <f t="shared" si="9"/>
        <v>-3.99</v>
      </c>
      <c r="I128">
        <v>6.2001180280000003</v>
      </c>
      <c r="J128">
        <v>-1.1423999999999901</v>
      </c>
      <c r="K128" s="37">
        <f t="shared" si="13"/>
        <v>-1.1333333333333329</v>
      </c>
      <c r="L128">
        <v>0.5</v>
      </c>
      <c r="O128">
        <f t="shared" si="10"/>
        <v>0</v>
      </c>
      <c r="P128">
        <f t="shared" si="11"/>
        <v>0</v>
      </c>
      <c r="Q128">
        <f t="shared" si="12"/>
        <v>0</v>
      </c>
    </row>
    <row r="129" spans="1:17" x14ac:dyDescent="0.3">
      <c r="A129" t="s">
        <v>87</v>
      </c>
      <c r="B129" s="37">
        <v>6.0333333333333341</v>
      </c>
      <c r="C129" s="6">
        <v>6.24</v>
      </c>
      <c r="D129" s="38">
        <v>-1</v>
      </c>
      <c r="E129" s="6">
        <f t="shared" si="7"/>
        <v>-0.20666666666666611</v>
      </c>
      <c r="F129">
        <f t="shared" si="8"/>
        <v>-3.99</v>
      </c>
      <c r="G129">
        <v>0</v>
      </c>
      <c r="H129">
        <f t="shared" si="9"/>
        <v>-3.99</v>
      </c>
      <c r="I129">
        <v>6.3021182390000003</v>
      </c>
      <c r="J129">
        <v>-1.2108399999999999</v>
      </c>
      <c r="K129" s="37">
        <f t="shared" si="13"/>
        <v>-0.86666666666666536</v>
      </c>
      <c r="L129">
        <v>0.5</v>
      </c>
      <c r="O129">
        <f t="shared" si="10"/>
        <v>0</v>
      </c>
      <c r="P129">
        <f t="shared" si="11"/>
        <v>0</v>
      </c>
      <c r="Q129">
        <f t="shared" si="12"/>
        <v>0</v>
      </c>
    </row>
    <row r="130" spans="1:17" x14ac:dyDescent="0.3">
      <c r="A130" t="s">
        <v>88</v>
      </c>
      <c r="B130" s="37">
        <v>5.8999999999999995</v>
      </c>
      <c r="C130" s="6">
        <v>6.24</v>
      </c>
      <c r="D130" s="38">
        <v>-1</v>
      </c>
      <c r="E130" s="6">
        <f t="shared" si="7"/>
        <v>-0.34000000000000075</v>
      </c>
      <c r="F130">
        <f t="shared" si="8"/>
        <v>-3.99</v>
      </c>
      <c r="G130">
        <v>0</v>
      </c>
      <c r="H130">
        <f t="shared" si="9"/>
        <v>-3.99</v>
      </c>
      <c r="I130">
        <v>6.4104401839999996</v>
      </c>
      <c r="J130">
        <v>-1.24836999999999</v>
      </c>
      <c r="K130" s="37">
        <f t="shared" si="13"/>
        <v>-0.7666666666666675</v>
      </c>
      <c r="L130">
        <v>0.5</v>
      </c>
      <c r="O130">
        <f t="shared" si="10"/>
        <v>0</v>
      </c>
      <c r="P130">
        <f t="shared" si="11"/>
        <v>0</v>
      </c>
      <c r="Q130">
        <f t="shared" si="12"/>
        <v>0</v>
      </c>
    </row>
    <row r="131" spans="1:17" x14ac:dyDescent="0.3">
      <c r="A131" t="s">
        <v>89</v>
      </c>
      <c r="B131" s="37">
        <v>5.8666666666666671</v>
      </c>
      <c r="C131" s="6">
        <v>6.24</v>
      </c>
      <c r="D131" s="38">
        <v>-1</v>
      </c>
      <c r="E131" s="6">
        <f t="shared" si="7"/>
        <v>-0.37333333333333307</v>
      </c>
      <c r="F131">
        <f t="shared" si="8"/>
        <v>-3.99</v>
      </c>
      <c r="G131">
        <v>0</v>
      </c>
      <c r="H131">
        <f t="shared" si="9"/>
        <v>-3.99</v>
      </c>
      <c r="I131">
        <v>6.5261007790000001</v>
      </c>
      <c r="J131">
        <v>-1.29481</v>
      </c>
      <c r="K131" s="37">
        <f t="shared" si="13"/>
        <v>-0.4666666666666659</v>
      </c>
      <c r="L131">
        <v>0.5</v>
      </c>
      <c r="O131">
        <f t="shared" si="10"/>
        <v>0</v>
      </c>
      <c r="P131">
        <f t="shared" si="11"/>
        <v>0</v>
      </c>
      <c r="Q131">
        <f t="shared" si="12"/>
        <v>0</v>
      </c>
    </row>
    <row r="132" spans="1:17" x14ac:dyDescent="0.3">
      <c r="A132" t="s">
        <v>90</v>
      </c>
      <c r="B132" s="37">
        <v>5.6999999999999993</v>
      </c>
      <c r="C132" s="6">
        <v>6.23</v>
      </c>
      <c r="D132" s="38">
        <v>-1</v>
      </c>
      <c r="E132" s="6">
        <f t="shared" ref="E132:E195" si="14">B132-C132</f>
        <v>-0.53000000000000114</v>
      </c>
      <c r="F132">
        <f t="shared" ref="F132:F195" si="15">IF(D132=-1,D132*3.99,D132*4.99)</f>
        <v>-3.99</v>
      </c>
      <c r="G132">
        <v>0</v>
      </c>
      <c r="H132">
        <f t="shared" ref="H132:H195" si="16">IF(D132=-1,D132*3.99,D132*5.99)</f>
        <v>-3.99</v>
      </c>
      <c r="I132">
        <v>6.7063133529999996</v>
      </c>
      <c r="J132">
        <v>-1.0863499999999899</v>
      </c>
      <c r="K132" s="37">
        <f t="shared" si="13"/>
        <v>-0.30000000000000071</v>
      </c>
      <c r="L132">
        <v>0.5</v>
      </c>
      <c r="O132">
        <f t="shared" ref="O132:O195" si="17">IF(D132=-1,0,4.98)</f>
        <v>0</v>
      </c>
      <c r="P132">
        <f t="shared" ref="P132:P195" si="18">IF(D132=-1,0,5.98)</f>
        <v>0</v>
      </c>
      <c r="Q132">
        <f t="shared" ref="Q132:Q195" si="19">IF(D132-1,0,-3.98)</f>
        <v>0</v>
      </c>
    </row>
    <row r="133" spans="1:17" x14ac:dyDescent="0.3">
      <c r="A133" t="s">
        <v>91</v>
      </c>
      <c r="B133" s="37">
        <v>5.8666666666666671</v>
      </c>
      <c r="C133" s="6">
        <v>6.23</v>
      </c>
      <c r="D133" s="38">
        <v>-1</v>
      </c>
      <c r="E133" s="6">
        <f t="shared" si="14"/>
        <v>-0.36333333333333329</v>
      </c>
      <c r="F133">
        <f t="shared" si="15"/>
        <v>-3.99</v>
      </c>
      <c r="G133">
        <v>0</v>
      </c>
      <c r="H133">
        <f t="shared" si="16"/>
        <v>-3.99</v>
      </c>
      <c r="I133">
        <v>6.7780663590000003</v>
      </c>
      <c r="J133">
        <v>-0.88780999999999999</v>
      </c>
      <c r="K133" s="37">
        <f t="shared" si="13"/>
        <v>-0.16666666666666696</v>
      </c>
      <c r="L133">
        <v>0.5</v>
      </c>
      <c r="O133">
        <f t="shared" si="17"/>
        <v>0</v>
      </c>
      <c r="P133">
        <f t="shared" si="18"/>
        <v>0</v>
      </c>
      <c r="Q133">
        <f t="shared" si="19"/>
        <v>0</v>
      </c>
    </row>
    <row r="134" spans="1:17" x14ac:dyDescent="0.3">
      <c r="A134" t="s">
        <v>92</v>
      </c>
      <c r="B134" s="37">
        <v>5.9666666666666659</v>
      </c>
      <c r="C134" s="6">
        <v>6.22</v>
      </c>
      <c r="D134" s="38">
        <v>-1</v>
      </c>
      <c r="E134" s="6">
        <f t="shared" si="14"/>
        <v>-0.25333333333333385</v>
      </c>
      <c r="F134">
        <f t="shared" si="15"/>
        <v>-3.99</v>
      </c>
      <c r="G134">
        <v>0</v>
      </c>
      <c r="H134">
        <f t="shared" si="16"/>
        <v>-3.99</v>
      </c>
      <c r="I134">
        <v>6.77600319</v>
      </c>
      <c r="J134">
        <v>-0.68011999999999995</v>
      </c>
      <c r="K134" s="37">
        <f t="shared" si="13"/>
        <v>6.666666666666643E-2</v>
      </c>
      <c r="L134">
        <v>0.5</v>
      </c>
      <c r="O134">
        <f t="shared" si="17"/>
        <v>0</v>
      </c>
      <c r="P134">
        <f t="shared" si="18"/>
        <v>0</v>
      </c>
      <c r="Q134">
        <f t="shared" si="19"/>
        <v>0</v>
      </c>
    </row>
    <row r="135" spans="1:17" x14ac:dyDescent="0.3">
      <c r="A135" t="s">
        <v>93</v>
      </c>
      <c r="B135" s="37">
        <v>6.3</v>
      </c>
      <c r="C135" s="6">
        <v>6.22</v>
      </c>
      <c r="D135" s="38">
        <v>1</v>
      </c>
      <c r="E135" s="6">
        <f t="shared" si="14"/>
        <v>8.0000000000000071E-2</v>
      </c>
      <c r="F135">
        <f t="shared" si="15"/>
        <v>4.99</v>
      </c>
      <c r="G135">
        <v>0</v>
      </c>
      <c r="H135">
        <f t="shared" si="16"/>
        <v>5.99</v>
      </c>
      <c r="I135">
        <v>6.7789353930000003</v>
      </c>
      <c r="J135">
        <v>-0.78801999999999905</v>
      </c>
      <c r="K135" s="37">
        <f t="shared" si="13"/>
        <v>0.43333333333333268</v>
      </c>
      <c r="L135">
        <v>0.5</v>
      </c>
      <c r="O135">
        <f t="shared" si="17"/>
        <v>4.9800000000000004</v>
      </c>
      <c r="P135">
        <f t="shared" si="18"/>
        <v>5.98</v>
      </c>
      <c r="Q135">
        <f t="shared" si="19"/>
        <v>-3.98</v>
      </c>
    </row>
    <row r="136" spans="1:17" x14ac:dyDescent="0.3">
      <c r="A136" t="s">
        <v>94</v>
      </c>
      <c r="B136" s="37">
        <v>7.333333333333333</v>
      </c>
      <c r="C136" s="6">
        <v>6.21</v>
      </c>
      <c r="D136" s="38">
        <v>1</v>
      </c>
      <c r="E136" s="6">
        <f t="shared" si="14"/>
        <v>1.1233333333333331</v>
      </c>
      <c r="F136">
        <f t="shared" si="15"/>
        <v>4.99</v>
      </c>
      <c r="G136">
        <v>0</v>
      </c>
      <c r="H136">
        <f t="shared" si="16"/>
        <v>5.99</v>
      </c>
      <c r="I136">
        <v>6.7818675959999997</v>
      </c>
      <c r="J136">
        <v>0.17912</v>
      </c>
      <c r="K136" s="37">
        <f t="shared" ref="K136:K199" si="20">B136-B132</f>
        <v>1.6333333333333337</v>
      </c>
      <c r="L136">
        <v>0.5</v>
      </c>
      <c r="O136">
        <f t="shared" si="17"/>
        <v>4.9800000000000004</v>
      </c>
      <c r="P136">
        <f t="shared" si="18"/>
        <v>5.98</v>
      </c>
      <c r="Q136">
        <f t="shared" si="19"/>
        <v>-3.98</v>
      </c>
    </row>
    <row r="137" spans="1:17" x14ac:dyDescent="0.3">
      <c r="A137" t="s">
        <v>95</v>
      </c>
      <c r="B137" s="37">
        <v>7.666666666666667</v>
      </c>
      <c r="C137" s="6">
        <v>6.2</v>
      </c>
      <c r="D137" s="38">
        <v>1</v>
      </c>
      <c r="E137" s="6">
        <f t="shared" si="14"/>
        <v>1.4666666666666668</v>
      </c>
      <c r="F137">
        <f t="shared" si="15"/>
        <v>4.99</v>
      </c>
      <c r="G137">
        <v>0</v>
      </c>
      <c r="H137">
        <f t="shared" si="16"/>
        <v>5.99</v>
      </c>
      <c r="I137">
        <v>6.6596479369999999</v>
      </c>
      <c r="J137">
        <v>0.93958999999999904</v>
      </c>
      <c r="K137" s="37">
        <f t="shared" si="20"/>
        <v>1.7999999999999998</v>
      </c>
      <c r="L137">
        <v>0.5</v>
      </c>
      <c r="O137">
        <f t="shared" si="17"/>
        <v>4.9800000000000004</v>
      </c>
      <c r="P137">
        <f t="shared" si="18"/>
        <v>5.98</v>
      </c>
      <c r="Q137">
        <f t="shared" si="19"/>
        <v>-3.98</v>
      </c>
    </row>
    <row r="138" spans="1:17" x14ac:dyDescent="0.3">
      <c r="A138" t="s">
        <v>96</v>
      </c>
      <c r="B138" s="37">
        <v>7.3999999999999995</v>
      </c>
      <c r="C138" s="6">
        <v>6.2</v>
      </c>
      <c r="D138" s="38">
        <v>-1</v>
      </c>
      <c r="E138" s="6">
        <f t="shared" si="14"/>
        <v>1.1999999999999993</v>
      </c>
      <c r="F138">
        <f t="shared" si="15"/>
        <v>-3.99</v>
      </c>
      <c r="G138">
        <v>0</v>
      </c>
      <c r="H138">
        <f t="shared" si="16"/>
        <v>-3.99</v>
      </c>
      <c r="I138">
        <v>6.7041528640000001</v>
      </c>
      <c r="J138">
        <v>0.28417999999999899</v>
      </c>
      <c r="K138" s="37">
        <f t="shared" si="20"/>
        <v>1.4333333333333336</v>
      </c>
      <c r="L138">
        <v>0.5</v>
      </c>
      <c r="O138">
        <f t="shared" si="17"/>
        <v>0</v>
      </c>
      <c r="P138">
        <f t="shared" si="18"/>
        <v>0</v>
      </c>
      <c r="Q138">
        <f t="shared" si="19"/>
        <v>0</v>
      </c>
    </row>
    <row r="139" spans="1:17" x14ac:dyDescent="0.3">
      <c r="A139" t="s">
        <v>97</v>
      </c>
      <c r="B139" s="37">
        <v>7.4333333333333336</v>
      </c>
      <c r="C139" s="6">
        <v>6.19</v>
      </c>
      <c r="D139" s="38">
        <v>-1</v>
      </c>
      <c r="E139" s="6">
        <f t="shared" si="14"/>
        <v>1.2433333333333332</v>
      </c>
      <c r="F139">
        <f t="shared" si="15"/>
        <v>-3.99</v>
      </c>
      <c r="G139">
        <v>0</v>
      </c>
      <c r="H139">
        <f t="shared" si="16"/>
        <v>-3.99</v>
      </c>
      <c r="I139">
        <v>6.8196602740000003</v>
      </c>
      <c r="J139">
        <v>0.11765</v>
      </c>
      <c r="K139" s="37">
        <f t="shared" si="20"/>
        <v>1.1333333333333337</v>
      </c>
      <c r="L139">
        <v>0.5</v>
      </c>
      <c r="O139">
        <f t="shared" si="17"/>
        <v>0</v>
      </c>
      <c r="P139">
        <f t="shared" si="18"/>
        <v>0</v>
      </c>
      <c r="Q139">
        <f t="shared" si="19"/>
        <v>0</v>
      </c>
    </row>
    <row r="140" spans="1:17" x14ac:dyDescent="0.3">
      <c r="A140" t="s">
        <v>98</v>
      </c>
      <c r="B140" s="37">
        <v>7.3999999999999995</v>
      </c>
      <c r="C140" s="6">
        <v>6.18</v>
      </c>
      <c r="D140" s="38">
        <v>-1</v>
      </c>
      <c r="E140" s="6">
        <f t="shared" si="14"/>
        <v>1.2199999999999998</v>
      </c>
      <c r="F140">
        <f t="shared" si="15"/>
        <v>-3.99</v>
      </c>
      <c r="G140">
        <v>0</v>
      </c>
      <c r="H140">
        <f t="shared" si="16"/>
        <v>-3.99</v>
      </c>
      <c r="I140">
        <v>6.9486474679999999</v>
      </c>
      <c r="J140">
        <v>4.861E-2</v>
      </c>
      <c r="K140" s="37">
        <f t="shared" si="20"/>
        <v>6.666666666666643E-2</v>
      </c>
      <c r="L140">
        <v>0.5</v>
      </c>
      <c r="O140">
        <f t="shared" si="17"/>
        <v>0</v>
      </c>
      <c r="P140">
        <f t="shared" si="18"/>
        <v>0</v>
      </c>
      <c r="Q140">
        <f t="shared" si="19"/>
        <v>0</v>
      </c>
    </row>
    <row r="141" spans="1:17" x14ac:dyDescent="0.3">
      <c r="A141" t="s">
        <v>99</v>
      </c>
      <c r="B141" s="37">
        <v>7.4000000000000012</v>
      </c>
      <c r="C141" s="6">
        <v>6.17</v>
      </c>
      <c r="D141" s="38">
        <v>1</v>
      </c>
      <c r="E141" s="6">
        <f t="shared" si="14"/>
        <v>1.2300000000000013</v>
      </c>
      <c r="F141">
        <f t="shared" si="15"/>
        <v>4.99</v>
      </c>
      <c r="G141">
        <v>0</v>
      </c>
      <c r="H141">
        <f t="shared" si="16"/>
        <v>5.99</v>
      </c>
      <c r="I141">
        <v>7.0092734950000004</v>
      </c>
      <c r="J141">
        <v>5.4099999999994699E-3</v>
      </c>
      <c r="K141" s="37">
        <f t="shared" si="20"/>
        <v>-0.26666666666666572</v>
      </c>
      <c r="L141">
        <v>0.5</v>
      </c>
      <c r="O141">
        <f t="shared" si="17"/>
        <v>4.9800000000000004</v>
      </c>
      <c r="P141">
        <f t="shared" si="18"/>
        <v>5.98</v>
      </c>
      <c r="Q141">
        <f t="shared" si="19"/>
        <v>-3.98</v>
      </c>
    </row>
    <row r="142" spans="1:17" x14ac:dyDescent="0.3">
      <c r="A142" t="s">
        <v>100</v>
      </c>
      <c r="B142" s="37">
        <v>8.2333333333333343</v>
      </c>
      <c r="C142" s="6">
        <v>6.16</v>
      </c>
      <c r="D142" s="38">
        <v>1</v>
      </c>
      <c r="E142" s="6">
        <f t="shared" si="14"/>
        <v>2.0733333333333341</v>
      </c>
      <c r="F142">
        <f t="shared" si="15"/>
        <v>4.99</v>
      </c>
      <c r="G142">
        <v>0</v>
      </c>
      <c r="H142">
        <f t="shared" si="16"/>
        <v>5.99</v>
      </c>
      <c r="I142">
        <v>6.993357831</v>
      </c>
      <c r="J142">
        <v>1.20319</v>
      </c>
      <c r="K142" s="37">
        <f t="shared" si="20"/>
        <v>0.83333333333333481</v>
      </c>
      <c r="L142">
        <v>0.5</v>
      </c>
      <c r="O142">
        <f t="shared" si="17"/>
        <v>4.9800000000000004</v>
      </c>
      <c r="P142">
        <f t="shared" si="18"/>
        <v>5.98</v>
      </c>
      <c r="Q142">
        <f t="shared" si="19"/>
        <v>-3.98</v>
      </c>
    </row>
    <row r="143" spans="1:17" x14ac:dyDescent="0.3">
      <c r="A143" t="s">
        <v>101</v>
      </c>
      <c r="B143" s="37">
        <v>8.8333333333333339</v>
      </c>
      <c r="C143" s="6">
        <v>6.15</v>
      </c>
      <c r="D143" s="38">
        <v>1</v>
      </c>
      <c r="E143" s="6">
        <f t="shared" si="14"/>
        <v>2.6833333333333336</v>
      </c>
      <c r="F143">
        <f t="shared" si="15"/>
        <v>4.99</v>
      </c>
      <c r="G143">
        <v>0</v>
      </c>
      <c r="H143">
        <f t="shared" si="16"/>
        <v>5.99</v>
      </c>
      <c r="I143">
        <v>7.1350620190000003</v>
      </c>
      <c r="J143">
        <v>2.25596</v>
      </c>
      <c r="K143" s="37">
        <f t="shared" si="20"/>
        <v>1.4000000000000004</v>
      </c>
      <c r="L143">
        <v>0.5</v>
      </c>
      <c r="O143">
        <f t="shared" si="17"/>
        <v>4.9800000000000004</v>
      </c>
      <c r="P143">
        <f t="shared" si="18"/>
        <v>5.98</v>
      </c>
      <c r="Q143">
        <f t="shared" si="19"/>
        <v>-3.98</v>
      </c>
    </row>
    <row r="144" spans="1:17" x14ac:dyDescent="0.3">
      <c r="A144" t="s">
        <v>102</v>
      </c>
      <c r="B144" s="37">
        <v>9.4333333333333353</v>
      </c>
      <c r="C144" s="6">
        <v>6.14</v>
      </c>
      <c r="D144" s="38">
        <v>1</v>
      </c>
      <c r="E144" s="6">
        <f t="shared" si="14"/>
        <v>3.2933333333333357</v>
      </c>
      <c r="F144">
        <f t="shared" si="15"/>
        <v>4.99</v>
      </c>
      <c r="G144">
        <v>0</v>
      </c>
      <c r="H144">
        <f t="shared" si="16"/>
        <v>5.99</v>
      </c>
      <c r="I144">
        <v>7.0476932039999998</v>
      </c>
      <c r="J144">
        <v>2.5829300000000002</v>
      </c>
      <c r="K144" s="37">
        <f t="shared" si="20"/>
        <v>2.0333333333333359</v>
      </c>
      <c r="L144">
        <v>0.5</v>
      </c>
      <c r="O144">
        <f t="shared" si="17"/>
        <v>4.9800000000000004</v>
      </c>
      <c r="P144">
        <f t="shared" si="18"/>
        <v>5.98</v>
      </c>
      <c r="Q144">
        <f t="shared" si="19"/>
        <v>-3.98</v>
      </c>
    </row>
    <row r="145" spans="1:17" x14ac:dyDescent="0.3">
      <c r="A145" t="s">
        <v>103</v>
      </c>
      <c r="B145" s="37">
        <v>9.9</v>
      </c>
      <c r="C145" s="6">
        <v>6.13</v>
      </c>
      <c r="D145" s="38">
        <v>1</v>
      </c>
      <c r="E145" s="6">
        <f t="shared" si="14"/>
        <v>3.7700000000000005</v>
      </c>
      <c r="F145">
        <f t="shared" si="15"/>
        <v>4.99</v>
      </c>
      <c r="G145">
        <v>0</v>
      </c>
      <c r="H145">
        <f t="shared" si="16"/>
        <v>5.99</v>
      </c>
      <c r="I145">
        <v>7.036386534</v>
      </c>
      <c r="J145">
        <v>3.0776400000000002</v>
      </c>
      <c r="K145" s="37">
        <f t="shared" si="20"/>
        <v>2.4999999999999991</v>
      </c>
      <c r="L145">
        <v>0.5</v>
      </c>
      <c r="O145">
        <f t="shared" si="17"/>
        <v>4.9800000000000004</v>
      </c>
      <c r="P145">
        <f t="shared" si="18"/>
        <v>5.98</v>
      </c>
      <c r="Q145">
        <f t="shared" si="19"/>
        <v>-3.98</v>
      </c>
    </row>
    <row r="146" spans="1:17" x14ac:dyDescent="0.3">
      <c r="A146" t="s">
        <v>104</v>
      </c>
      <c r="B146" s="37">
        <v>10.666666666666666</v>
      </c>
      <c r="C146" s="6">
        <v>6.12</v>
      </c>
      <c r="D146" s="38">
        <v>1</v>
      </c>
      <c r="E146" s="6">
        <f t="shared" si="14"/>
        <v>4.546666666666666</v>
      </c>
      <c r="F146">
        <f t="shared" si="15"/>
        <v>4.99</v>
      </c>
      <c r="G146">
        <v>0</v>
      </c>
      <c r="H146">
        <f t="shared" si="16"/>
        <v>5.99</v>
      </c>
      <c r="I146">
        <v>7.0319438520000004</v>
      </c>
      <c r="J146">
        <v>3.7152400000000001</v>
      </c>
      <c r="K146" s="37">
        <f t="shared" si="20"/>
        <v>2.4333333333333318</v>
      </c>
      <c r="L146">
        <v>0.5</v>
      </c>
      <c r="O146">
        <f t="shared" si="17"/>
        <v>4.9800000000000004</v>
      </c>
      <c r="P146">
        <f t="shared" si="18"/>
        <v>5.98</v>
      </c>
      <c r="Q146">
        <f t="shared" si="19"/>
        <v>-3.98</v>
      </c>
    </row>
    <row r="147" spans="1:17" x14ac:dyDescent="0.3">
      <c r="A147" t="s">
        <v>105</v>
      </c>
      <c r="B147" s="37">
        <v>10.366666666666667</v>
      </c>
      <c r="C147" s="6">
        <v>6.11</v>
      </c>
      <c r="D147" s="38">
        <v>-1</v>
      </c>
      <c r="E147" s="6">
        <f t="shared" si="14"/>
        <v>4.2566666666666668</v>
      </c>
      <c r="F147">
        <f t="shared" si="15"/>
        <v>-3.99</v>
      </c>
      <c r="G147">
        <v>0</v>
      </c>
      <c r="H147">
        <f t="shared" si="16"/>
        <v>-3.99</v>
      </c>
      <c r="I147">
        <v>6.966541973</v>
      </c>
      <c r="J147">
        <v>4.0588499999999996</v>
      </c>
      <c r="K147" s="37">
        <f t="shared" si="20"/>
        <v>1.5333333333333332</v>
      </c>
      <c r="L147">
        <v>0.5</v>
      </c>
      <c r="O147">
        <f t="shared" si="17"/>
        <v>0</v>
      </c>
      <c r="P147">
        <f t="shared" si="18"/>
        <v>0</v>
      </c>
      <c r="Q147">
        <f t="shared" si="19"/>
        <v>0</v>
      </c>
    </row>
    <row r="148" spans="1:17" x14ac:dyDescent="0.3">
      <c r="A148" t="s">
        <v>106</v>
      </c>
      <c r="B148" s="37">
        <v>10.133333333333333</v>
      </c>
      <c r="C148" s="6">
        <v>6.1</v>
      </c>
      <c r="D148" s="38">
        <v>-1</v>
      </c>
      <c r="E148" s="6">
        <f t="shared" si="14"/>
        <v>4.0333333333333332</v>
      </c>
      <c r="F148">
        <f t="shared" si="15"/>
        <v>-3.99</v>
      </c>
      <c r="G148">
        <v>0</v>
      </c>
      <c r="H148">
        <f t="shared" si="16"/>
        <v>-3.99</v>
      </c>
      <c r="I148">
        <v>6.8589608340000003</v>
      </c>
      <c r="J148">
        <v>3.2720199999999999</v>
      </c>
      <c r="K148" s="37">
        <f t="shared" si="20"/>
        <v>0.69999999999999751</v>
      </c>
      <c r="L148">
        <v>0.5</v>
      </c>
      <c r="O148">
        <f t="shared" si="17"/>
        <v>0</v>
      </c>
      <c r="P148">
        <f t="shared" si="18"/>
        <v>0</v>
      </c>
      <c r="Q148">
        <f t="shared" si="19"/>
        <v>0</v>
      </c>
    </row>
    <row r="149" spans="1:17" x14ac:dyDescent="0.3">
      <c r="A149" t="s">
        <v>107</v>
      </c>
      <c r="B149" s="37">
        <v>9.3666666666666654</v>
      </c>
      <c r="C149" s="6">
        <v>6.09</v>
      </c>
      <c r="D149" s="38">
        <v>-1</v>
      </c>
      <c r="E149" s="6">
        <f t="shared" si="14"/>
        <v>3.2766666666666655</v>
      </c>
      <c r="F149">
        <f t="shared" si="15"/>
        <v>-3.99</v>
      </c>
      <c r="G149">
        <v>0</v>
      </c>
      <c r="H149">
        <f t="shared" si="16"/>
        <v>-3.99</v>
      </c>
      <c r="I149">
        <v>6.8933332299999996</v>
      </c>
      <c r="J149">
        <v>2.4787699999999999</v>
      </c>
      <c r="K149" s="37">
        <f t="shared" si="20"/>
        <v>-0.53333333333333499</v>
      </c>
      <c r="L149">
        <v>0.5</v>
      </c>
      <c r="O149">
        <f t="shared" si="17"/>
        <v>0</v>
      </c>
      <c r="P149">
        <f t="shared" si="18"/>
        <v>0</v>
      </c>
      <c r="Q149">
        <f t="shared" si="19"/>
        <v>0</v>
      </c>
    </row>
    <row r="150" spans="1:17" x14ac:dyDescent="0.3">
      <c r="A150" t="s">
        <v>108</v>
      </c>
      <c r="B150" s="37">
        <v>8.5333333333333332</v>
      </c>
      <c r="C150" s="6">
        <v>6.09</v>
      </c>
      <c r="D150" s="38">
        <v>-1</v>
      </c>
      <c r="E150" s="6">
        <f t="shared" si="14"/>
        <v>2.4433333333333334</v>
      </c>
      <c r="F150">
        <f t="shared" si="15"/>
        <v>-3.99</v>
      </c>
      <c r="G150">
        <v>0</v>
      </c>
      <c r="H150">
        <f t="shared" si="16"/>
        <v>-3.99</v>
      </c>
      <c r="I150">
        <v>6.8068640699999996</v>
      </c>
      <c r="J150">
        <v>1.7969599999999899</v>
      </c>
      <c r="K150" s="37">
        <f t="shared" si="20"/>
        <v>-2.1333333333333329</v>
      </c>
      <c r="L150">
        <v>0.5</v>
      </c>
      <c r="O150">
        <f t="shared" si="17"/>
        <v>0</v>
      </c>
      <c r="P150">
        <f t="shared" si="18"/>
        <v>0</v>
      </c>
      <c r="Q150">
        <f t="shared" si="19"/>
        <v>0</v>
      </c>
    </row>
    <row r="151" spans="1:17" x14ac:dyDescent="0.3">
      <c r="A151" t="s">
        <v>109</v>
      </c>
      <c r="B151" s="37">
        <v>7.8666666666666671</v>
      </c>
      <c r="C151" s="6">
        <v>6.08</v>
      </c>
      <c r="D151" s="38">
        <v>-1</v>
      </c>
      <c r="E151" s="6">
        <f t="shared" si="14"/>
        <v>1.7866666666666671</v>
      </c>
      <c r="F151">
        <f t="shared" si="15"/>
        <v>-3.99</v>
      </c>
      <c r="G151">
        <v>0</v>
      </c>
      <c r="H151">
        <f t="shared" si="16"/>
        <v>-3.99</v>
      </c>
      <c r="I151">
        <v>6.7412736439999996</v>
      </c>
      <c r="J151">
        <v>0.92680999999999902</v>
      </c>
      <c r="K151" s="37">
        <f t="shared" si="20"/>
        <v>-2.5</v>
      </c>
      <c r="L151">
        <v>0.5</v>
      </c>
      <c r="O151">
        <f t="shared" si="17"/>
        <v>0</v>
      </c>
      <c r="P151">
        <f t="shared" si="18"/>
        <v>0</v>
      </c>
      <c r="Q151">
        <f t="shared" si="19"/>
        <v>0</v>
      </c>
    </row>
    <row r="152" spans="1:17" x14ac:dyDescent="0.3">
      <c r="A152" t="s">
        <v>110</v>
      </c>
      <c r="B152" s="37">
        <v>7.4333333333333336</v>
      </c>
      <c r="C152" s="6">
        <v>6.07</v>
      </c>
      <c r="D152" s="38">
        <v>-1</v>
      </c>
      <c r="E152" s="6">
        <f t="shared" si="14"/>
        <v>1.3633333333333333</v>
      </c>
      <c r="F152">
        <f t="shared" si="15"/>
        <v>-3.99</v>
      </c>
      <c r="G152">
        <v>0</v>
      </c>
      <c r="H152">
        <f t="shared" si="16"/>
        <v>-3.99</v>
      </c>
      <c r="I152">
        <v>6.6535774710000002</v>
      </c>
      <c r="J152">
        <v>0.48270999999999997</v>
      </c>
      <c r="K152" s="37">
        <f t="shared" si="20"/>
        <v>-2.6999999999999993</v>
      </c>
      <c r="L152">
        <v>0.5</v>
      </c>
      <c r="O152">
        <f t="shared" si="17"/>
        <v>0</v>
      </c>
      <c r="P152">
        <f t="shared" si="18"/>
        <v>0</v>
      </c>
      <c r="Q152">
        <f t="shared" si="19"/>
        <v>0</v>
      </c>
    </row>
    <row r="153" spans="1:17" x14ac:dyDescent="0.3">
      <c r="A153" t="s">
        <v>111</v>
      </c>
      <c r="B153" s="37">
        <v>7.4333333333333336</v>
      </c>
      <c r="C153" s="6">
        <v>6.06</v>
      </c>
      <c r="D153" s="38">
        <v>-1</v>
      </c>
      <c r="E153" s="6">
        <f t="shared" si="14"/>
        <v>1.373333333333334</v>
      </c>
      <c r="F153">
        <f t="shared" si="15"/>
        <v>-3.99</v>
      </c>
      <c r="G153">
        <v>0</v>
      </c>
      <c r="H153">
        <f t="shared" si="16"/>
        <v>-3.99</v>
      </c>
      <c r="I153">
        <v>6.5341281410000001</v>
      </c>
      <c r="J153">
        <v>0.20774000000000001</v>
      </c>
      <c r="K153" s="37">
        <f t="shared" si="20"/>
        <v>-1.9333333333333318</v>
      </c>
      <c r="L153">
        <v>0.5</v>
      </c>
      <c r="O153">
        <f t="shared" si="17"/>
        <v>0</v>
      </c>
      <c r="P153">
        <f t="shared" si="18"/>
        <v>0</v>
      </c>
      <c r="Q153">
        <f t="shared" si="19"/>
        <v>0</v>
      </c>
    </row>
    <row r="154" spans="1:17" x14ac:dyDescent="0.3">
      <c r="A154" t="s">
        <v>112</v>
      </c>
      <c r="B154" s="37">
        <v>7.3000000000000007</v>
      </c>
      <c r="C154" s="6">
        <v>6.05</v>
      </c>
      <c r="D154" s="38">
        <v>-1</v>
      </c>
      <c r="E154" s="6">
        <f t="shared" si="14"/>
        <v>1.2500000000000009</v>
      </c>
      <c r="F154">
        <f t="shared" si="15"/>
        <v>-3.99</v>
      </c>
      <c r="G154">
        <v>0</v>
      </c>
      <c r="H154">
        <f t="shared" si="16"/>
        <v>-3.99</v>
      </c>
      <c r="I154">
        <v>6.4873360609999997</v>
      </c>
      <c r="J154">
        <v>0.263099999999999</v>
      </c>
      <c r="K154" s="37">
        <f t="shared" si="20"/>
        <v>-1.2333333333333325</v>
      </c>
      <c r="L154">
        <v>0.5</v>
      </c>
      <c r="O154">
        <f t="shared" si="17"/>
        <v>0</v>
      </c>
      <c r="P154">
        <f t="shared" si="18"/>
        <v>0</v>
      </c>
      <c r="Q154">
        <f t="shared" si="19"/>
        <v>0</v>
      </c>
    </row>
    <row r="155" spans="1:17" x14ac:dyDescent="0.3">
      <c r="A155" t="s">
        <v>113</v>
      </c>
      <c r="B155" s="37">
        <v>7.2333333333333334</v>
      </c>
      <c r="C155" s="6">
        <v>6.04</v>
      </c>
      <c r="D155" s="38">
        <v>-1</v>
      </c>
      <c r="E155" s="6">
        <f t="shared" si="14"/>
        <v>1.1933333333333334</v>
      </c>
      <c r="F155">
        <f t="shared" si="15"/>
        <v>-3.99</v>
      </c>
      <c r="G155">
        <v>0</v>
      </c>
      <c r="H155">
        <f t="shared" si="16"/>
        <v>-3.99</v>
      </c>
      <c r="I155">
        <v>6.5235228660000004</v>
      </c>
      <c r="J155">
        <v>0.19381999999999999</v>
      </c>
      <c r="K155" s="37">
        <f t="shared" si="20"/>
        <v>-0.63333333333333375</v>
      </c>
      <c r="L155">
        <v>0.5</v>
      </c>
      <c r="O155">
        <f t="shared" si="17"/>
        <v>0</v>
      </c>
      <c r="P155">
        <f t="shared" si="18"/>
        <v>0</v>
      </c>
      <c r="Q155">
        <f t="shared" si="19"/>
        <v>0</v>
      </c>
    </row>
    <row r="156" spans="1:17" x14ac:dyDescent="0.3">
      <c r="A156" t="s">
        <v>114</v>
      </c>
      <c r="B156" s="37">
        <v>7.3</v>
      </c>
      <c r="C156" s="6">
        <v>6.03</v>
      </c>
      <c r="D156" s="38">
        <v>-1</v>
      </c>
      <c r="E156" s="6">
        <f t="shared" si="14"/>
        <v>1.2699999999999996</v>
      </c>
      <c r="F156">
        <f t="shared" si="15"/>
        <v>-3.99</v>
      </c>
      <c r="G156">
        <v>0</v>
      </c>
      <c r="H156">
        <f t="shared" si="16"/>
        <v>-3.99</v>
      </c>
      <c r="I156">
        <v>6.5426721829999996</v>
      </c>
      <c r="J156">
        <v>0.43379999999999902</v>
      </c>
      <c r="K156" s="37">
        <f t="shared" si="20"/>
        <v>-0.13333333333333375</v>
      </c>
      <c r="L156">
        <v>0.5</v>
      </c>
      <c r="O156">
        <f t="shared" si="17"/>
        <v>0</v>
      </c>
      <c r="P156">
        <f t="shared" si="18"/>
        <v>0</v>
      </c>
      <c r="Q156">
        <f t="shared" si="19"/>
        <v>0</v>
      </c>
    </row>
    <row r="157" spans="1:17" x14ac:dyDescent="0.3">
      <c r="A157" t="s">
        <v>115</v>
      </c>
      <c r="B157" s="37">
        <v>7.2</v>
      </c>
      <c r="C157" s="6">
        <v>6.02</v>
      </c>
      <c r="D157" s="38">
        <v>-1</v>
      </c>
      <c r="E157" s="6">
        <f t="shared" si="14"/>
        <v>1.1800000000000006</v>
      </c>
      <c r="F157">
        <f t="shared" si="15"/>
        <v>-3.99</v>
      </c>
      <c r="G157">
        <v>0</v>
      </c>
      <c r="H157">
        <f t="shared" si="16"/>
        <v>-3.99</v>
      </c>
      <c r="I157">
        <v>6.5571519760000001</v>
      </c>
      <c r="J157">
        <v>0.54127999999999898</v>
      </c>
      <c r="K157" s="37">
        <f t="shared" si="20"/>
        <v>-0.23333333333333339</v>
      </c>
      <c r="L157">
        <v>0.5</v>
      </c>
      <c r="O157">
        <f t="shared" si="17"/>
        <v>0</v>
      </c>
      <c r="P157">
        <f t="shared" si="18"/>
        <v>0</v>
      </c>
      <c r="Q157">
        <f t="shared" si="19"/>
        <v>0</v>
      </c>
    </row>
    <row r="158" spans="1:17" x14ac:dyDescent="0.3">
      <c r="A158" t="s">
        <v>116</v>
      </c>
      <c r="B158" s="37">
        <v>7.0333333333333341</v>
      </c>
      <c r="C158" s="6">
        <v>6.01</v>
      </c>
      <c r="D158" s="38">
        <v>-1</v>
      </c>
      <c r="E158" s="6">
        <f t="shared" si="14"/>
        <v>1.0233333333333343</v>
      </c>
      <c r="F158">
        <f t="shared" si="15"/>
        <v>-3.99</v>
      </c>
      <c r="G158">
        <v>0</v>
      </c>
      <c r="H158">
        <f t="shared" si="16"/>
        <v>-3.99</v>
      </c>
      <c r="I158">
        <v>6.5483442529999998</v>
      </c>
      <c r="J158">
        <v>0.33061999999999903</v>
      </c>
      <c r="K158" s="37">
        <f t="shared" si="20"/>
        <v>-0.26666666666666661</v>
      </c>
      <c r="L158">
        <v>0.5</v>
      </c>
      <c r="O158">
        <f t="shared" si="17"/>
        <v>0</v>
      </c>
      <c r="P158">
        <f t="shared" si="18"/>
        <v>0</v>
      </c>
      <c r="Q158">
        <f t="shared" si="19"/>
        <v>0</v>
      </c>
    </row>
    <row r="159" spans="1:17" x14ac:dyDescent="0.3">
      <c r="A159" t="s">
        <v>117</v>
      </c>
      <c r="B159" s="37">
        <v>7.0333333333333341</v>
      </c>
      <c r="C159" s="6">
        <v>6</v>
      </c>
      <c r="D159" s="38">
        <v>-1</v>
      </c>
      <c r="E159" s="6">
        <f t="shared" si="14"/>
        <v>1.0333333333333341</v>
      </c>
      <c r="F159">
        <f t="shared" si="15"/>
        <v>-3.99</v>
      </c>
      <c r="G159">
        <v>0</v>
      </c>
      <c r="H159">
        <f t="shared" si="16"/>
        <v>-3.99</v>
      </c>
      <c r="I159">
        <v>6.406886418</v>
      </c>
      <c r="J159">
        <v>0.25051000000000001</v>
      </c>
      <c r="K159" s="37">
        <f t="shared" si="20"/>
        <v>-0.19999999999999929</v>
      </c>
      <c r="L159">
        <v>0.5</v>
      </c>
      <c r="O159">
        <f t="shared" si="17"/>
        <v>0</v>
      </c>
      <c r="P159">
        <f t="shared" si="18"/>
        <v>0</v>
      </c>
      <c r="Q159">
        <f t="shared" si="19"/>
        <v>0</v>
      </c>
    </row>
    <row r="160" spans="1:17" x14ac:dyDescent="0.3">
      <c r="A160" t="s">
        <v>118</v>
      </c>
      <c r="B160" s="37">
        <v>7.166666666666667</v>
      </c>
      <c r="C160" s="6">
        <v>5.99</v>
      </c>
      <c r="D160" s="38">
        <v>-1</v>
      </c>
      <c r="E160" s="6">
        <f t="shared" si="14"/>
        <v>1.1766666666666667</v>
      </c>
      <c r="F160">
        <f t="shared" si="15"/>
        <v>-3.99</v>
      </c>
      <c r="G160">
        <v>0</v>
      </c>
      <c r="H160">
        <f t="shared" si="16"/>
        <v>-3.99</v>
      </c>
      <c r="I160">
        <v>6.2947767109999999</v>
      </c>
      <c r="J160">
        <v>0.26255999999999902</v>
      </c>
      <c r="K160" s="37">
        <f t="shared" si="20"/>
        <v>-0.13333333333333286</v>
      </c>
      <c r="L160">
        <v>0.5</v>
      </c>
      <c r="O160">
        <f t="shared" si="17"/>
        <v>0</v>
      </c>
      <c r="P160">
        <f t="shared" si="18"/>
        <v>0</v>
      </c>
      <c r="Q160">
        <f t="shared" si="19"/>
        <v>0</v>
      </c>
    </row>
    <row r="161" spans="1:17" x14ac:dyDescent="0.3">
      <c r="A161" t="s">
        <v>119</v>
      </c>
      <c r="B161" s="37">
        <v>6.9666666666666659</v>
      </c>
      <c r="C161" s="6">
        <v>5.97</v>
      </c>
      <c r="D161" s="38">
        <v>-1</v>
      </c>
      <c r="E161" s="6">
        <f t="shared" si="14"/>
        <v>0.99666666666666615</v>
      </c>
      <c r="F161">
        <f t="shared" si="15"/>
        <v>-3.99</v>
      </c>
      <c r="G161">
        <v>0</v>
      </c>
      <c r="H161">
        <f t="shared" si="16"/>
        <v>-3.99</v>
      </c>
      <c r="I161">
        <v>6.203367117</v>
      </c>
      <c r="J161">
        <v>0.11262999999999999</v>
      </c>
      <c r="K161" s="37">
        <f t="shared" si="20"/>
        <v>-0.23333333333333428</v>
      </c>
      <c r="L161">
        <v>0.5</v>
      </c>
      <c r="O161">
        <f t="shared" si="17"/>
        <v>0</v>
      </c>
      <c r="P161">
        <f t="shared" si="18"/>
        <v>0</v>
      </c>
      <c r="Q161">
        <f t="shared" si="19"/>
        <v>0</v>
      </c>
    </row>
    <row r="162" spans="1:17" x14ac:dyDescent="0.3">
      <c r="A162" t="s">
        <v>120</v>
      </c>
      <c r="B162" s="37">
        <v>6.833333333333333</v>
      </c>
      <c r="C162" s="6">
        <v>5.96</v>
      </c>
      <c r="D162" s="38">
        <v>-1</v>
      </c>
      <c r="E162" s="6">
        <f t="shared" si="14"/>
        <v>0.87333333333333307</v>
      </c>
      <c r="F162">
        <f t="shared" si="15"/>
        <v>-3.99</v>
      </c>
      <c r="G162">
        <v>0</v>
      </c>
      <c r="H162">
        <f t="shared" si="16"/>
        <v>-3.99</v>
      </c>
      <c r="I162">
        <v>6.1443288420000002</v>
      </c>
      <c r="J162">
        <v>0.14107999999999901</v>
      </c>
      <c r="K162" s="37">
        <f t="shared" si="20"/>
        <v>-0.20000000000000107</v>
      </c>
      <c r="L162">
        <v>0.5</v>
      </c>
      <c r="O162">
        <f t="shared" si="17"/>
        <v>0</v>
      </c>
      <c r="P162">
        <f t="shared" si="18"/>
        <v>0</v>
      </c>
      <c r="Q162">
        <f t="shared" si="19"/>
        <v>0</v>
      </c>
    </row>
    <row r="163" spans="1:17" x14ac:dyDescent="0.3">
      <c r="A163" t="s">
        <v>121</v>
      </c>
      <c r="B163" s="37">
        <v>6.5999999999999988</v>
      </c>
      <c r="C163" s="6">
        <v>5.95</v>
      </c>
      <c r="D163" s="38">
        <v>-1</v>
      </c>
      <c r="E163" s="6">
        <f t="shared" si="14"/>
        <v>0.64999999999999858</v>
      </c>
      <c r="F163">
        <f t="shared" si="15"/>
        <v>-3.99</v>
      </c>
      <c r="G163">
        <v>0</v>
      </c>
      <c r="H163">
        <f t="shared" si="16"/>
        <v>-3.99</v>
      </c>
      <c r="I163">
        <v>6.1996380780000004</v>
      </c>
      <c r="J163">
        <v>-0.12934999999999899</v>
      </c>
      <c r="K163" s="37">
        <f t="shared" si="20"/>
        <v>-0.43333333333333535</v>
      </c>
      <c r="L163">
        <v>0.5</v>
      </c>
      <c r="O163">
        <f t="shared" si="17"/>
        <v>0</v>
      </c>
      <c r="P163">
        <f t="shared" si="18"/>
        <v>0</v>
      </c>
      <c r="Q163">
        <f t="shared" si="19"/>
        <v>0</v>
      </c>
    </row>
    <row r="164" spans="1:17" x14ac:dyDescent="0.3">
      <c r="A164" t="s">
        <v>122</v>
      </c>
      <c r="B164" s="37">
        <v>6.2666666666666666</v>
      </c>
      <c r="C164" s="6">
        <v>5.93</v>
      </c>
      <c r="D164" s="38">
        <v>-1</v>
      </c>
      <c r="E164" s="6">
        <f t="shared" si="14"/>
        <v>0.33666666666666689</v>
      </c>
      <c r="F164">
        <f t="shared" si="15"/>
        <v>-3.99</v>
      </c>
      <c r="G164">
        <v>0</v>
      </c>
      <c r="H164">
        <f t="shared" si="16"/>
        <v>-3.99</v>
      </c>
      <c r="I164">
        <v>6.1183999470000003</v>
      </c>
      <c r="J164">
        <v>-0.461589999999999</v>
      </c>
      <c r="K164" s="37">
        <f t="shared" si="20"/>
        <v>-0.90000000000000036</v>
      </c>
      <c r="L164">
        <v>0.5</v>
      </c>
      <c r="O164">
        <f t="shared" si="17"/>
        <v>0</v>
      </c>
      <c r="P164">
        <f t="shared" si="18"/>
        <v>0</v>
      </c>
      <c r="Q164">
        <f t="shared" si="19"/>
        <v>0</v>
      </c>
    </row>
    <row r="165" spans="1:17" x14ac:dyDescent="0.3">
      <c r="A165" t="s">
        <v>123</v>
      </c>
      <c r="B165" s="37">
        <v>6</v>
      </c>
      <c r="C165" s="6">
        <v>5.92</v>
      </c>
      <c r="D165" s="38">
        <v>-1</v>
      </c>
      <c r="E165" s="6">
        <f t="shared" si="14"/>
        <v>8.0000000000000071E-2</v>
      </c>
      <c r="F165">
        <f t="shared" si="15"/>
        <v>-3.99</v>
      </c>
      <c r="G165">
        <v>0</v>
      </c>
      <c r="H165">
        <f t="shared" si="16"/>
        <v>-3.99</v>
      </c>
      <c r="I165">
        <v>6.1166602680000004</v>
      </c>
      <c r="J165">
        <v>-0.73985999999999996</v>
      </c>
      <c r="K165" s="37">
        <f t="shared" si="20"/>
        <v>-0.9666666666666659</v>
      </c>
      <c r="L165">
        <v>0.5</v>
      </c>
      <c r="O165">
        <f t="shared" si="17"/>
        <v>0</v>
      </c>
      <c r="P165">
        <f t="shared" si="18"/>
        <v>0</v>
      </c>
      <c r="Q165">
        <f t="shared" si="19"/>
        <v>0</v>
      </c>
    </row>
    <row r="166" spans="1:17" x14ac:dyDescent="0.3">
      <c r="A166" t="s">
        <v>124</v>
      </c>
      <c r="B166" s="37">
        <v>5.833333333333333</v>
      </c>
      <c r="C166" s="6">
        <v>5.9</v>
      </c>
      <c r="D166" s="38">
        <v>-1</v>
      </c>
      <c r="E166" s="6">
        <f t="shared" si="14"/>
        <v>-6.6666666666667318E-2</v>
      </c>
      <c r="F166">
        <f t="shared" si="15"/>
        <v>-3.99</v>
      </c>
      <c r="G166">
        <v>0</v>
      </c>
      <c r="H166">
        <f t="shared" si="16"/>
        <v>-3.99</v>
      </c>
      <c r="I166">
        <v>6.0224601780000002</v>
      </c>
      <c r="J166">
        <v>-0.66334000000000004</v>
      </c>
      <c r="K166" s="37">
        <f t="shared" si="20"/>
        <v>-1</v>
      </c>
      <c r="L166">
        <v>0.5</v>
      </c>
      <c r="O166">
        <f t="shared" si="17"/>
        <v>0</v>
      </c>
      <c r="P166">
        <f t="shared" si="18"/>
        <v>0</v>
      </c>
      <c r="Q166">
        <f t="shared" si="19"/>
        <v>0</v>
      </c>
    </row>
    <row r="167" spans="1:17" x14ac:dyDescent="0.3">
      <c r="A167" t="s">
        <v>125</v>
      </c>
      <c r="B167" s="37">
        <v>5.7</v>
      </c>
      <c r="C167" s="6">
        <v>5.89</v>
      </c>
      <c r="D167" s="38">
        <v>-1</v>
      </c>
      <c r="E167" s="6">
        <f t="shared" si="14"/>
        <v>-0.1899999999999995</v>
      </c>
      <c r="F167">
        <f t="shared" si="15"/>
        <v>-3.99</v>
      </c>
      <c r="G167">
        <v>0</v>
      </c>
      <c r="H167">
        <f t="shared" si="16"/>
        <v>-3.99</v>
      </c>
      <c r="I167">
        <v>5.9655147949999998</v>
      </c>
      <c r="J167">
        <v>-0.69017999999999902</v>
      </c>
      <c r="K167" s="37">
        <f t="shared" si="20"/>
        <v>-0.89999999999999858</v>
      </c>
      <c r="L167">
        <v>0.5</v>
      </c>
      <c r="O167">
        <f t="shared" si="17"/>
        <v>0</v>
      </c>
      <c r="P167">
        <f t="shared" si="18"/>
        <v>0</v>
      </c>
      <c r="Q167">
        <f t="shared" si="19"/>
        <v>0</v>
      </c>
    </row>
    <row r="168" spans="1:17" x14ac:dyDescent="0.3">
      <c r="A168" t="s">
        <v>126</v>
      </c>
      <c r="B168" s="37">
        <v>5.4666666666666659</v>
      </c>
      <c r="C168" s="6">
        <v>5.87</v>
      </c>
      <c r="D168" s="38">
        <v>-1</v>
      </c>
      <c r="E168" s="6">
        <f t="shared" si="14"/>
        <v>-0.40333333333333421</v>
      </c>
      <c r="F168">
        <f t="shared" si="15"/>
        <v>-3.99</v>
      </c>
      <c r="G168">
        <v>0</v>
      </c>
      <c r="H168">
        <f t="shared" si="16"/>
        <v>-3.99</v>
      </c>
      <c r="I168">
        <v>5.9372660369999997</v>
      </c>
      <c r="J168">
        <v>-1.02399</v>
      </c>
      <c r="K168" s="37">
        <f t="shared" si="20"/>
        <v>-0.80000000000000071</v>
      </c>
      <c r="L168">
        <v>0.5</v>
      </c>
      <c r="O168">
        <f t="shared" si="17"/>
        <v>0</v>
      </c>
      <c r="P168">
        <f t="shared" si="18"/>
        <v>0</v>
      </c>
      <c r="Q168">
        <f t="shared" si="19"/>
        <v>0</v>
      </c>
    </row>
    <row r="169" spans="1:17" x14ac:dyDescent="0.3">
      <c r="A169" t="s">
        <v>127</v>
      </c>
      <c r="B169" s="37">
        <v>5.4666666666666659</v>
      </c>
      <c r="C169" s="6">
        <v>5.85</v>
      </c>
      <c r="D169" s="38">
        <v>-1</v>
      </c>
      <c r="E169" s="6">
        <f t="shared" si="14"/>
        <v>-0.38333333333333375</v>
      </c>
      <c r="F169">
        <f t="shared" si="15"/>
        <v>-3.99</v>
      </c>
      <c r="G169">
        <v>0</v>
      </c>
      <c r="H169">
        <f t="shared" si="16"/>
        <v>-3.99</v>
      </c>
      <c r="I169">
        <v>6.0186534969999999</v>
      </c>
      <c r="J169">
        <v>-1.0417999999999901</v>
      </c>
      <c r="K169" s="37">
        <f t="shared" si="20"/>
        <v>-0.5333333333333341</v>
      </c>
      <c r="L169">
        <v>0.5</v>
      </c>
      <c r="O169">
        <f t="shared" si="17"/>
        <v>0</v>
      </c>
      <c r="P169">
        <f t="shared" si="18"/>
        <v>0</v>
      </c>
      <c r="Q169">
        <f t="shared" si="19"/>
        <v>0</v>
      </c>
    </row>
    <row r="170" spans="1:17" x14ac:dyDescent="0.3">
      <c r="A170" t="s">
        <v>128</v>
      </c>
      <c r="B170" s="37">
        <v>5.333333333333333</v>
      </c>
      <c r="C170" s="6">
        <v>5.83</v>
      </c>
      <c r="D170" s="38">
        <v>-1</v>
      </c>
      <c r="E170" s="6">
        <f t="shared" si="14"/>
        <v>-0.49666666666666703</v>
      </c>
      <c r="F170">
        <f t="shared" si="15"/>
        <v>-3.99</v>
      </c>
      <c r="G170">
        <v>0</v>
      </c>
      <c r="H170">
        <f t="shared" si="16"/>
        <v>-3.99</v>
      </c>
      <c r="I170">
        <v>5.8843267490000004</v>
      </c>
      <c r="J170">
        <v>-1.03033</v>
      </c>
      <c r="K170" s="37">
        <f t="shared" si="20"/>
        <v>-0.5</v>
      </c>
      <c r="L170">
        <v>0.5</v>
      </c>
      <c r="O170">
        <f t="shared" si="17"/>
        <v>0</v>
      </c>
      <c r="P170">
        <f t="shared" si="18"/>
        <v>0</v>
      </c>
      <c r="Q170">
        <f t="shared" si="19"/>
        <v>0</v>
      </c>
    </row>
    <row r="171" spans="1:17" x14ac:dyDescent="0.3">
      <c r="A171" t="s">
        <v>129</v>
      </c>
      <c r="B171" s="37">
        <v>5.2</v>
      </c>
      <c r="C171" s="6">
        <v>5.81</v>
      </c>
      <c r="D171" s="38">
        <v>-1</v>
      </c>
      <c r="E171" s="6">
        <f t="shared" si="14"/>
        <v>-0.60999999999999943</v>
      </c>
      <c r="F171">
        <f t="shared" si="15"/>
        <v>-3.99</v>
      </c>
      <c r="G171">
        <v>0</v>
      </c>
      <c r="H171">
        <f t="shared" si="16"/>
        <v>-3.99</v>
      </c>
      <c r="I171">
        <v>5.75</v>
      </c>
      <c r="J171">
        <v>-1.00299</v>
      </c>
      <c r="K171" s="37">
        <f t="shared" si="20"/>
        <v>-0.5</v>
      </c>
      <c r="L171">
        <v>0.5</v>
      </c>
      <c r="O171">
        <f t="shared" si="17"/>
        <v>0</v>
      </c>
      <c r="P171">
        <f t="shared" si="18"/>
        <v>0</v>
      </c>
      <c r="Q171">
        <f t="shared" si="19"/>
        <v>0</v>
      </c>
    </row>
    <row r="172" spans="1:17" x14ac:dyDescent="0.3">
      <c r="A172" t="s">
        <v>130</v>
      </c>
      <c r="B172" s="37">
        <v>5.2333333333333334</v>
      </c>
      <c r="C172" s="6">
        <v>5.79</v>
      </c>
      <c r="D172" s="38">
        <v>-1</v>
      </c>
      <c r="E172" s="6">
        <f t="shared" si="14"/>
        <v>-0.55666666666666664</v>
      </c>
      <c r="F172">
        <f t="shared" si="15"/>
        <v>-3.99</v>
      </c>
      <c r="G172">
        <v>0</v>
      </c>
      <c r="H172">
        <f t="shared" si="16"/>
        <v>-3.99</v>
      </c>
      <c r="I172">
        <v>5.71875</v>
      </c>
      <c r="J172">
        <v>-0.96338999999999997</v>
      </c>
      <c r="K172" s="37">
        <f t="shared" si="20"/>
        <v>-0.2333333333333325</v>
      </c>
      <c r="L172">
        <v>0.5</v>
      </c>
      <c r="O172">
        <f t="shared" si="17"/>
        <v>0</v>
      </c>
      <c r="P172">
        <f t="shared" si="18"/>
        <v>0</v>
      </c>
      <c r="Q172">
        <f t="shared" si="19"/>
        <v>0</v>
      </c>
    </row>
    <row r="173" spans="1:17" x14ac:dyDescent="0.3">
      <c r="A173" t="s">
        <v>131</v>
      </c>
      <c r="B173" s="37">
        <v>5.2333333333333334</v>
      </c>
      <c r="C173" s="6">
        <v>5.77</v>
      </c>
      <c r="D173" s="38">
        <v>-1</v>
      </c>
      <c r="E173" s="6">
        <f t="shared" si="14"/>
        <v>-0.53666666666666618</v>
      </c>
      <c r="F173">
        <f t="shared" si="15"/>
        <v>-3.99</v>
      </c>
      <c r="G173">
        <v>0</v>
      </c>
      <c r="H173">
        <f t="shared" si="16"/>
        <v>-3.99</v>
      </c>
      <c r="I173">
        <v>5.6875</v>
      </c>
      <c r="J173">
        <v>-0.70235000000000003</v>
      </c>
      <c r="K173" s="37">
        <f t="shared" si="20"/>
        <v>-0.2333333333333325</v>
      </c>
      <c r="L173">
        <v>0.5</v>
      </c>
      <c r="O173">
        <f t="shared" si="17"/>
        <v>0</v>
      </c>
      <c r="P173">
        <f t="shared" si="18"/>
        <v>0</v>
      </c>
      <c r="Q173">
        <f t="shared" si="19"/>
        <v>0</v>
      </c>
    </row>
    <row r="174" spans="1:17" x14ac:dyDescent="0.3">
      <c r="A174" t="s">
        <v>132</v>
      </c>
      <c r="B174" s="37">
        <v>5.3666666666666671</v>
      </c>
      <c r="C174" s="6">
        <v>5.75</v>
      </c>
      <c r="D174" s="38">
        <v>-1</v>
      </c>
      <c r="E174" s="6">
        <f t="shared" si="14"/>
        <v>-0.38333333333333286</v>
      </c>
      <c r="F174">
        <f t="shared" si="15"/>
        <v>-3.99</v>
      </c>
      <c r="G174">
        <v>0</v>
      </c>
      <c r="H174">
        <f t="shared" si="16"/>
        <v>-3.99</v>
      </c>
      <c r="I174">
        <v>5.65625</v>
      </c>
      <c r="J174">
        <v>-0.35353000000000001</v>
      </c>
      <c r="K174" s="37">
        <f t="shared" si="20"/>
        <v>3.3333333333334103E-2</v>
      </c>
      <c r="L174">
        <v>0.5</v>
      </c>
      <c r="O174">
        <f t="shared" si="17"/>
        <v>0</v>
      </c>
      <c r="P174">
        <f t="shared" si="18"/>
        <v>0</v>
      </c>
      <c r="Q174">
        <f t="shared" si="19"/>
        <v>0</v>
      </c>
    </row>
    <row r="175" spans="1:17" x14ac:dyDescent="0.3">
      <c r="A175" t="s">
        <v>133</v>
      </c>
      <c r="B175" s="37">
        <v>5.3</v>
      </c>
      <c r="C175" s="6">
        <v>5.73</v>
      </c>
      <c r="D175" s="38">
        <v>-1</v>
      </c>
      <c r="E175" s="6">
        <f t="shared" si="14"/>
        <v>-0.4300000000000006</v>
      </c>
      <c r="F175">
        <f t="shared" si="15"/>
        <v>-3.99</v>
      </c>
      <c r="G175">
        <v>0</v>
      </c>
      <c r="H175">
        <f t="shared" si="16"/>
        <v>-3.99</v>
      </c>
      <c r="I175">
        <v>5.625</v>
      </c>
      <c r="J175">
        <v>-0.15123999999999899</v>
      </c>
      <c r="K175" s="37">
        <f t="shared" si="20"/>
        <v>9.9999999999999645E-2</v>
      </c>
      <c r="L175">
        <v>0.5</v>
      </c>
      <c r="O175">
        <f t="shared" si="17"/>
        <v>0</v>
      </c>
      <c r="P175">
        <f t="shared" si="18"/>
        <v>0</v>
      </c>
      <c r="Q175">
        <f t="shared" si="19"/>
        <v>0</v>
      </c>
    </row>
    <row r="176" spans="1:17" x14ac:dyDescent="0.3">
      <c r="A176" t="s">
        <v>134</v>
      </c>
      <c r="B176" s="37">
        <v>5.333333333333333</v>
      </c>
      <c r="C176" s="6">
        <v>5.71</v>
      </c>
      <c r="D176" s="38">
        <v>-1</v>
      </c>
      <c r="E176" s="6">
        <f t="shared" si="14"/>
        <v>-0.37666666666666693</v>
      </c>
      <c r="F176">
        <f t="shared" si="15"/>
        <v>-3.99</v>
      </c>
      <c r="G176">
        <v>0</v>
      </c>
      <c r="H176">
        <f t="shared" si="16"/>
        <v>-3.99</v>
      </c>
      <c r="I176">
        <v>5.59375</v>
      </c>
      <c r="J176">
        <v>-0.36570999999999998</v>
      </c>
      <c r="K176" s="37">
        <f t="shared" si="20"/>
        <v>9.9999999999999645E-2</v>
      </c>
      <c r="L176">
        <v>0.5</v>
      </c>
      <c r="O176">
        <f t="shared" si="17"/>
        <v>0</v>
      </c>
      <c r="P176">
        <f t="shared" si="18"/>
        <v>0</v>
      </c>
      <c r="Q176">
        <f t="shared" si="19"/>
        <v>0</v>
      </c>
    </row>
    <row r="177" spans="1:17" x14ac:dyDescent="0.3">
      <c r="A177" t="s">
        <v>135</v>
      </c>
      <c r="B177" s="37">
        <v>5.7</v>
      </c>
      <c r="C177" s="6">
        <v>5.69</v>
      </c>
      <c r="D177" s="38">
        <v>1</v>
      </c>
      <c r="E177" s="6">
        <f t="shared" si="14"/>
        <v>9.9999999999997868E-3</v>
      </c>
      <c r="F177">
        <f t="shared" si="15"/>
        <v>4.99</v>
      </c>
      <c r="G177">
        <v>0</v>
      </c>
      <c r="H177">
        <f t="shared" si="16"/>
        <v>5.99</v>
      </c>
      <c r="I177">
        <v>5.5625</v>
      </c>
      <c r="J177">
        <v>-0.25618000000000002</v>
      </c>
      <c r="K177" s="37">
        <f t="shared" si="20"/>
        <v>0.46666666666666679</v>
      </c>
      <c r="L177">
        <v>0.5</v>
      </c>
      <c r="O177">
        <f t="shared" si="17"/>
        <v>4.9800000000000004</v>
      </c>
      <c r="P177">
        <f t="shared" si="18"/>
        <v>5.98</v>
      </c>
      <c r="Q177">
        <f t="shared" si="19"/>
        <v>-3.98</v>
      </c>
    </row>
    <row r="178" spans="1:17" x14ac:dyDescent="0.3">
      <c r="A178" t="s">
        <v>136</v>
      </c>
      <c r="B178" s="37">
        <v>6.1333333333333337</v>
      </c>
      <c r="C178" s="6">
        <v>5.67</v>
      </c>
      <c r="D178" s="38">
        <v>1</v>
      </c>
      <c r="E178" s="6">
        <f t="shared" si="14"/>
        <v>0.46333333333333382</v>
      </c>
      <c r="F178">
        <f t="shared" si="15"/>
        <v>4.99</v>
      </c>
      <c r="G178">
        <v>0</v>
      </c>
      <c r="H178">
        <f t="shared" si="16"/>
        <v>5.99</v>
      </c>
      <c r="I178">
        <v>5.53125</v>
      </c>
      <c r="J178">
        <v>-0.249439999999999</v>
      </c>
      <c r="K178" s="37">
        <f t="shared" si="20"/>
        <v>0.76666666666666661</v>
      </c>
      <c r="L178">
        <v>0.5</v>
      </c>
      <c r="O178">
        <f t="shared" si="17"/>
        <v>4.9800000000000004</v>
      </c>
      <c r="P178">
        <f t="shared" si="18"/>
        <v>5.98</v>
      </c>
      <c r="Q178">
        <f t="shared" si="19"/>
        <v>-3.98</v>
      </c>
    </row>
    <row r="179" spans="1:17" x14ac:dyDescent="0.3">
      <c r="A179" t="s">
        <v>137</v>
      </c>
      <c r="B179" s="37">
        <v>6.6000000000000005</v>
      </c>
      <c r="C179" s="6">
        <v>5.66</v>
      </c>
      <c r="D179" s="38">
        <v>1</v>
      </c>
      <c r="E179" s="6">
        <f t="shared" si="14"/>
        <v>0.94000000000000039</v>
      </c>
      <c r="F179">
        <f t="shared" si="15"/>
        <v>4.99</v>
      </c>
      <c r="G179">
        <v>0</v>
      </c>
      <c r="H179">
        <f t="shared" si="16"/>
        <v>5.99</v>
      </c>
      <c r="I179">
        <v>5.5</v>
      </c>
      <c r="J179">
        <v>0.28175</v>
      </c>
      <c r="K179" s="37">
        <f t="shared" si="20"/>
        <v>1.3000000000000007</v>
      </c>
      <c r="L179">
        <v>0.5</v>
      </c>
      <c r="O179">
        <f t="shared" si="17"/>
        <v>4.9800000000000004</v>
      </c>
      <c r="P179">
        <f t="shared" si="18"/>
        <v>5.98</v>
      </c>
      <c r="Q179">
        <f t="shared" si="19"/>
        <v>-3.98</v>
      </c>
    </row>
    <row r="180" spans="1:17" x14ac:dyDescent="0.3">
      <c r="A180" t="s">
        <v>138</v>
      </c>
      <c r="B180" s="37">
        <v>6.833333333333333</v>
      </c>
      <c r="C180" s="6">
        <v>5.64</v>
      </c>
      <c r="D180" s="38">
        <v>-1</v>
      </c>
      <c r="E180" s="6">
        <f t="shared" si="14"/>
        <v>1.1933333333333334</v>
      </c>
      <c r="F180">
        <f t="shared" si="15"/>
        <v>-3.99</v>
      </c>
      <c r="G180">
        <v>0</v>
      </c>
      <c r="H180">
        <f t="shared" si="16"/>
        <v>-3.99</v>
      </c>
      <c r="I180">
        <v>5.5625</v>
      </c>
      <c r="J180">
        <v>0.73852999999999902</v>
      </c>
      <c r="K180" s="37">
        <f t="shared" si="20"/>
        <v>1.5</v>
      </c>
      <c r="L180">
        <v>0.5</v>
      </c>
      <c r="O180">
        <f t="shared" si="17"/>
        <v>0</v>
      </c>
      <c r="P180">
        <f t="shared" si="18"/>
        <v>0</v>
      </c>
      <c r="Q180">
        <f t="shared" si="19"/>
        <v>0</v>
      </c>
    </row>
    <row r="181" spans="1:17" x14ac:dyDescent="0.3">
      <c r="A181" t="s">
        <v>139</v>
      </c>
      <c r="B181" s="37">
        <v>6.8666666666666671</v>
      </c>
      <c r="C181" s="6">
        <v>5.62</v>
      </c>
      <c r="D181" s="38">
        <v>-1</v>
      </c>
      <c r="E181" s="6">
        <f t="shared" si="14"/>
        <v>1.246666666666667</v>
      </c>
      <c r="F181">
        <f t="shared" si="15"/>
        <v>-3.99</v>
      </c>
      <c r="G181">
        <v>0</v>
      </c>
      <c r="H181">
        <f t="shared" si="16"/>
        <v>-3.99</v>
      </c>
      <c r="I181">
        <v>5.625</v>
      </c>
      <c r="J181">
        <v>0.72269999999999901</v>
      </c>
      <c r="K181" s="37">
        <f t="shared" si="20"/>
        <v>1.166666666666667</v>
      </c>
      <c r="L181">
        <v>0.5</v>
      </c>
      <c r="O181">
        <f t="shared" si="17"/>
        <v>0</v>
      </c>
      <c r="P181">
        <f t="shared" si="18"/>
        <v>0</v>
      </c>
      <c r="Q181">
        <f t="shared" si="19"/>
        <v>0</v>
      </c>
    </row>
    <row r="182" spans="1:17" x14ac:dyDescent="0.3">
      <c r="A182" t="s">
        <v>140</v>
      </c>
      <c r="B182" s="37">
        <v>7.1000000000000005</v>
      </c>
      <c r="C182" s="6">
        <v>5.6</v>
      </c>
      <c r="D182" s="38">
        <v>-1</v>
      </c>
      <c r="E182" s="6">
        <f t="shared" si="14"/>
        <v>1.5000000000000009</v>
      </c>
      <c r="F182">
        <f t="shared" si="15"/>
        <v>-3.99</v>
      </c>
      <c r="G182">
        <v>0</v>
      </c>
      <c r="H182">
        <f t="shared" si="16"/>
        <v>-3.99</v>
      </c>
      <c r="I182">
        <v>5.6875</v>
      </c>
      <c r="J182">
        <v>0.80940999999999996</v>
      </c>
      <c r="K182" s="37">
        <f t="shared" si="20"/>
        <v>0.96666666666666679</v>
      </c>
      <c r="L182">
        <v>0.5</v>
      </c>
      <c r="O182">
        <f t="shared" si="17"/>
        <v>0</v>
      </c>
      <c r="P182">
        <f t="shared" si="18"/>
        <v>0</v>
      </c>
      <c r="Q182">
        <f t="shared" si="19"/>
        <v>0</v>
      </c>
    </row>
    <row r="183" spans="1:17" x14ac:dyDescent="0.3">
      <c r="A183" t="s">
        <v>141</v>
      </c>
      <c r="B183" s="37">
        <v>7.3666666666666671</v>
      </c>
      <c r="C183" s="6">
        <v>5.59</v>
      </c>
      <c r="D183" s="38">
        <v>-1</v>
      </c>
      <c r="E183" s="6">
        <f t="shared" si="14"/>
        <v>1.7766666666666673</v>
      </c>
      <c r="F183">
        <f t="shared" si="15"/>
        <v>-3.99</v>
      </c>
      <c r="G183">
        <v>0</v>
      </c>
      <c r="H183">
        <f t="shared" si="16"/>
        <v>-3.99</v>
      </c>
      <c r="I183">
        <v>5.75</v>
      </c>
      <c r="J183">
        <v>1.0196999999999901</v>
      </c>
      <c r="K183" s="37">
        <f t="shared" si="20"/>
        <v>0.76666666666666661</v>
      </c>
      <c r="L183">
        <v>0.5</v>
      </c>
      <c r="O183">
        <f t="shared" si="17"/>
        <v>0</v>
      </c>
      <c r="P183">
        <f t="shared" si="18"/>
        <v>0</v>
      </c>
      <c r="Q183">
        <f t="shared" si="19"/>
        <v>0</v>
      </c>
    </row>
    <row r="184" spans="1:17" x14ac:dyDescent="0.3">
      <c r="A184" t="s">
        <v>142</v>
      </c>
      <c r="B184" s="37">
        <v>7.6000000000000005</v>
      </c>
      <c r="C184" s="6">
        <v>5.57</v>
      </c>
      <c r="D184" s="38">
        <v>-1</v>
      </c>
      <c r="E184" s="6">
        <f t="shared" si="14"/>
        <v>2.0300000000000002</v>
      </c>
      <c r="F184">
        <f t="shared" si="15"/>
        <v>-3.99</v>
      </c>
      <c r="G184">
        <v>0</v>
      </c>
      <c r="H184">
        <f t="shared" si="16"/>
        <v>-3.99</v>
      </c>
      <c r="I184">
        <v>5.8125</v>
      </c>
      <c r="J184">
        <v>0.88066999999999995</v>
      </c>
      <c r="K184" s="37">
        <f t="shared" si="20"/>
        <v>0.7666666666666675</v>
      </c>
      <c r="L184">
        <v>0.5</v>
      </c>
      <c r="O184">
        <f t="shared" si="17"/>
        <v>0</v>
      </c>
      <c r="P184">
        <f t="shared" si="18"/>
        <v>0</v>
      </c>
      <c r="Q184">
        <f t="shared" si="19"/>
        <v>0</v>
      </c>
    </row>
    <row r="185" spans="1:17" x14ac:dyDescent="0.3">
      <c r="A185" t="s">
        <v>143</v>
      </c>
      <c r="B185" s="37">
        <v>7.6333333333333329</v>
      </c>
      <c r="C185" s="6">
        <v>5.55</v>
      </c>
      <c r="D185" s="38">
        <v>-1</v>
      </c>
      <c r="E185" s="6">
        <f t="shared" si="14"/>
        <v>2.083333333333333</v>
      </c>
      <c r="F185">
        <f t="shared" si="15"/>
        <v>-3.99</v>
      </c>
      <c r="G185">
        <v>0</v>
      </c>
      <c r="H185">
        <f t="shared" si="16"/>
        <v>-3.99</v>
      </c>
      <c r="I185">
        <v>5.875</v>
      </c>
      <c r="J185">
        <v>1.07311</v>
      </c>
      <c r="K185" s="37">
        <f t="shared" si="20"/>
        <v>0.76666666666666572</v>
      </c>
      <c r="L185">
        <v>0.5</v>
      </c>
      <c r="O185">
        <f t="shared" si="17"/>
        <v>0</v>
      </c>
      <c r="P185">
        <f t="shared" si="18"/>
        <v>0</v>
      </c>
      <c r="Q185">
        <f t="shared" si="19"/>
        <v>0</v>
      </c>
    </row>
    <row r="186" spans="1:17" x14ac:dyDescent="0.3">
      <c r="A186" t="s">
        <v>144</v>
      </c>
      <c r="B186" s="37">
        <v>7.3666666666666671</v>
      </c>
      <c r="C186" s="6">
        <v>5.54</v>
      </c>
      <c r="D186" s="38">
        <v>-1</v>
      </c>
      <c r="E186" s="6">
        <f t="shared" si="14"/>
        <v>1.8266666666666671</v>
      </c>
      <c r="F186">
        <f t="shared" si="15"/>
        <v>-3.99</v>
      </c>
      <c r="G186">
        <v>0</v>
      </c>
      <c r="H186">
        <f t="shared" si="16"/>
        <v>-3.99</v>
      </c>
      <c r="I186">
        <v>5.9375</v>
      </c>
      <c r="J186">
        <v>1.0774300000000001</v>
      </c>
      <c r="K186" s="37">
        <f t="shared" si="20"/>
        <v>0.26666666666666661</v>
      </c>
      <c r="L186">
        <v>0.5</v>
      </c>
      <c r="O186">
        <f t="shared" si="17"/>
        <v>0</v>
      </c>
      <c r="P186">
        <f t="shared" si="18"/>
        <v>0</v>
      </c>
      <c r="Q186">
        <f t="shared" si="19"/>
        <v>0</v>
      </c>
    </row>
    <row r="187" spans="1:17" x14ac:dyDescent="0.3">
      <c r="A187" t="s">
        <v>145</v>
      </c>
      <c r="B187" s="37">
        <v>7.1333333333333329</v>
      </c>
      <c r="C187" s="6">
        <v>5.52</v>
      </c>
      <c r="D187" s="38">
        <v>-1</v>
      </c>
      <c r="E187" s="6">
        <f t="shared" si="14"/>
        <v>1.6133333333333333</v>
      </c>
      <c r="F187">
        <f t="shared" si="15"/>
        <v>-3.99</v>
      </c>
      <c r="G187">
        <v>0</v>
      </c>
      <c r="H187">
        <f t="shared" si="16"/>
        <v>-3.99</v>
      </c>
      <c r="I187">
        <v>6</v>
      </c>
      <c r="J187">
        <v>0.76989999999999903</v>
      </c>
      <c r="K187" s="37">
        <f t="shared" si="20"/>
        <v>-0.23333333333333428</v>
      </c>
      <c r="L187">
        <v>0.5</v>
      </c>
      <c r="O187">
        <f t="shared" si="17"/>
        <v>0</v>
      </c>
      <c r="P187">
        <f t="shared" si="18"/>
        <v>0</v>
      </c>
      <c r="Q187">
        <f t="shared" si="19"/>
        <v>0</v>
      </c>
    </row>
    <row r="188" spans="1:17" x14ac:dyDescent="0.3">
      <c r="A188" t="s">
        <v>146</v>
      </c>
      <c r="B188" s="37">
        <v>7.0666666666666664</v>
      </c>
      <c r="C188" s="6">
        <v>5.51</v>
      </c>
      <c r="D188" s="38">
        <v>-1</v>
      </c>
      <c r="E188" s="6">
        <f t="shared" si="14"/>
        <v>1.5566666666666666</v>
      </c>
      <c r="F188">
        <f t="shared" si="15"/>
        <v>-3.99</v>
      </c>
      <c r="G188">
        <v>0</v>
      </c>
      <c r="H188">
        <f t="shared" si="16"/>
        <v>-3.99</v>
      </c>
      <c r="I188">
        <v>6</v>
      </c>
      <c r="J188">
        <v>0.50255999999999901</v>
      </c>
      <c r="K188" s="37">
        <f t="shared" si="20"/>
        <v>-0.5333333333333341</v>
      </c>
      <c r="L188">
        <v>0.5</v>
      </c>
      <c r="O188">
        <f t="shared" si="17"/>
        <v>0</v>
      </c>
      <c r="P188">
        <f t="shared" si="18"/>
        <v>0</v>
      </c>
      <c r="Q188">
        <f t="shared" si="19"/>
        <v>0</v>
      </c>
    </row>
    <row r="189" spans="1:17" x14ac:dyDescent="0.3">
      <c r="A189" t="s">
        <v>147</v>
      </c>
      <c r="B189" s="37">
        <v>6.8</v>
      </c>
      <c r="C189" s="6">
        <v>5.49</v>
      </c>
      <c r="D189" s="38">
        <v>-1</v>
      </c>
      <c r="E189" s="6">
        <f t="shared" si="14"/>
        <v>1.3099999999999996</v>
      </c>
      <c r="F189">
        <f t="shared" si="15"/>
        <v>-3.99</v>
      </c>
      <c r="G189">
        <v>0</v>
      </c>
      <c r="H189">
        <f t="shared" si="16"/>
        <v>-3.99</v>
      </c>
      <c r="I189">
        <v>6.1666666670000003</v>
      </c>
      <c r="J189">
        <v>0.37213000000000002</v>
      </c>
      <c r="K189" s="37">
        <f t="shared" si="20"/>
        <v>-0.83333333333333304</v>
      </c>
      <c r="L189">
        <v>0.5</v>
      </c>
      <c r="O189">
        <f t="shared" si="17"/>
        <v>0</v>
      </c>
      <c r="P189">
        <f t="shared" si="18"/>
        <v>0</v>
      </c>
      <c r="Q189">
        <f t="shared" si="19"/>
        <v>0</v>
      </c>
    </row>
    <row r="190" spans="1:17" x14ac:dyDescent="0.3">
      <c r="A190" t="s">
        <v>148</v>
      </c>
      <c r="B190" s="37">
        <v>6.6333333333333329</v>
      </c>
      <c r="C190" s="6">
        <v>5.48</v>
      </c>
      <c r="D190" s="38">
        <v>-1</v>
      </c>
      <c r="E190" s="6">
        <f t="shared" si="14"/>
        <v>1.1533333333333324</v>
      </c>
      <c r="F190">
        <f t="shared" si="15"/>
        <v>-3.99</v>
      </c>
      <c r="G190">
        <v>0</v>
      </c>
      <c r="H190">
        <f t="shared" si="16"/>
        <v>-3.99</v>
      </c>
      <c r="I190">
        <v>6.3333333329999997</v>
      </c>
      <c r="J190">
        <v>0.39226999999999901</v>
      </c>
      <c r="K190" s="37">
        <f t="shared" si="20"/>
        <v>-0.73333333333333428</v>
      </c>
      <c r="L190">
        <v>0.5</v>
      </c>
      <c r="O190">
        <f t="shared" si="17"/>
        <v>0</v>
      </c>
      <c r="P190">
        <f t="shared" si="18"/>
        <v>0</v>
      </c>
      <c r="Q190">
        <f t="shared" si="19"/>
        <v>0</v>
      </c>
    </row>
    <row r="191" spans="1:17" x14ac:dyDescent="0.3">
      <c r="A191" t="s">
        <v>149</v>
      </c>
      <c r="B191" s="37">
        <v>6.5666666666666664</v>
      </c>
      <c r="C191" s="6">
        <v>5.47</v>
      </c>
      <c r="D191" s="38">
        <v>-1</v>
      </c>
      <c r="E191" s="6">
        <f t="shared" si="14"/>
        <v>1.0966666666666667</v>
      </c>
      <c r="F191">
        <f t="shared" si="15"/>
        <v>-3.99</v>
      </c>
      <c r="G191">
        <v>0</v>
      </c>
      <c r="H191">
        <f t="shared" si="16"/>
        <v>-3.99</v>
      </c>
      <c r="I191">
        <v>6.5</v>
      </c>
      <c r="J191">
        <v>6.1880000000000303E-2</v>
      </c>
      <c r="K191" s="37">
        <f t="shared" si="20"/>
        <v>-0.56666666666666643</v>
      </c>
      <c r="L191">
        <v>0.5</v>
      </c>
      <c r="O191">
        <f t="shared" si="17"/>
        <v>0</v>
      </c>
      <c r="P191">
        <f t="shared" si="18"/>
        <v>0</v>
      </c>
      <c r="Q191">
        <f t="shared" si="19"/>
        <v>0</v>
      </c>
    </row>
    <row r="192" spans="1:17" x14ac:dyDescent="0.3">
      <c r="A192" t="s">
        <v>150</v>
      </c>
      <c r="B192" s="37">
        <v>6.2</v>
      </c>
      <c r="C192" s="6">
        <v>5.45</v>
      </c>
      <c r="D192" s="38">
        <v>-1</v>
      </c>
      <c r="E192" s="6">
        <f t="shared" si="14"/>
        <v>0.75</v>
      </c>
      <c r="F192">
        <f t="shared" si="15"/>
        <v>-3.99</v>
      </c>
      <c r="G192">
        <v>0</v>
      </c>
      <c r="H192">
        <f t="shared" si="16"/>
        <v>-3.99</v>
      </c>
      <c r="I192">
        <v>6.4375</v>
      </c>
      <c r="J192">
        <v>4.6030000000000001E-2</v>
      </c>
      <c r="K192" s="37">
        <f t="shared" si="20"/>
        <v>-0.86666666666666625</v>
      </c>
      <c r="L192">
        <v>0.5</v>
      </c>
      <c r="O192">
        <f t="shared" si="17"/>
        <v>0</v>
      </c>
      <c r="P192">
        <f t="shared" si="18"/>
        <v>0</v>
      </c>
      <c r="Q192">
        <f t="shared" si="19"/>
        <v>0</v>
      </c>
    </row>
    <row r="193" spans="1:17" x14ac:dyDescent="0.3">
      <c r="A193" t="s">
        <v>151</v>
      </c>
      <c r="B193" s="37">
        <v>6</v>
      </c>
      <c r="C193" s="6">
        <v>5.44</v>
      </c>
      <c r="D193" s="38">
        <v>-1</v>
      </c>
      <c r="E193" s="6">
        <f t="shared" si="14"/>
        <v>0.55999999999999961</v>
      </c>
      <c r="F193">
        <f t="shared" si="15"/>
        <v>-3.99</v>
      </c>
      <c r="G193">
        <v>0</v>
      </c>
      <c r="H193">
        <f t="shared" si="16"/>
        <v>-3.99</v>
      </c>
      <c r="I193">
        <v>6.375</v>
      </c>
      <c r="J193">
        <v>-0.319659999999999</v>
      </c>
      <c r="K193" s="37">
        <f t="shared" si="20"/>
        <v>-0.79999999999999982</v>
      </c>
      <c r="L193">
        <v>0.5</v>
      </c>
      <c r="O193">
        <f t="shared" si="17"/>
        <v>0</v>
      </c>
      <c r="P193">
        <f t="shared" si="18"/>
        <v>0</v>
      </c>
      <c r="Q193">
        <f t="shared" si="19"/>
        <v>0</v>
      </c>
    </row>
    <row r="194" spans="1:17" x14ac:dyDescent="0.3">
      <c r="A194" t="s">
        <v>152</v>
      </c>
      <c r="B194" s="37">
        <v>5.6333333333333329</v>
      </c>
      <c r="C194" s="6">
        <v>5.43</v>
      </c>
      <c r="D194" s="38">
        <v>-1</v>
      </c>
      <c r="E194" s="6">
        <f t="shared" si="14"/>
        <v>0.20333333333333314</v>
      </c>
      <c r="F194">
        <f t="shared" si="15"/>
        <v>-3.99</v>
      </c>
      <c r="G194">
        <v>0</v>
      </c>
      <c r="H194">
        <f t="shared" si="16"/>
        <v>-3.99</v>
      </c>
      <c r="I194">
        <v>6.3125</v>
      </c>
      <c r="J194">
        <v>-0.84263999999999895</v>
      </c>
      <c r="K194" s="37">
        <f t="shared" si="20"/>
        <v>-1</v>
      </c>
      <c r="L194">
        <v>0.5</v>
      </c>
      <c r="O194">
        <f t="shared" si="17"/>
        <v>0</v>
      </c>
      <c r="P194">
        <f t="shared" si="18"/>
        <v>0</v>
      </c>
      <c r="Q194">
        <f t="shared" si="19"/>
        <v>0</v>
      </c>
    </row>
    <row r="195" spans="1:17" x14ac:dyDescent="0.3">
      <c r="A195" t="s">
        <v>153</v>
      </c>
      <c r="B195" s="37">
        <v>5.4666666666666659</v>
      </c>
      <c r="C195" s="6">
        <v>5.42</v>
      </c>
      <c r="D195" s="38">
        <v>-1</v>
      </c>
      <c r="E195" s="6">
        <f t="shared" si="14"/>
        <v>4.6666666666665968E-2</v>
      </c>
      <c r="F195">
        <f t="shared" si="15"/>
        <v>-3.99</v>
      </c>
      <c r="G195">
        <v>0</v>
      </c>
      <c r="H195">
        <f t="shared" si="16"/>
        <v>-3.99</v>
      </c>
      <c r="I195">
        <v>6.25</v>
      </c>
      <c r="J195">
        <v>-0.68691000000000002</v>
      </c>
      <c r="K195" s="37">
        <f t="shared" si="20"/>
        <v>-1.1000000000000005</v>
      </c>
      <c r="L195">
        <v>0.5</v>
      </c>
      <c r="O195">
        <f t="shared" si="17"/>
        <v>0</v>
      </c>
      <c r="P195">
        <f t="shared" si="18"/>
        <v>0</v>
      </c>
      <c r="Q195">
        <f t="shared" si="19"/>
        <v>0</v>
      </c>
    </row>
    <row r="196" spans="1:17" x14ac:dyDescent="0.3">
      <c r="A196" t="s">
        <v>154</v>
      </c>
      <c r="B196" s="37">
        <v>5.666666666666667</v>
      </c>
      <c r="C196" s="6">
        <v>5.41</v>
      </c>
      <c r="D196" s="38">
        <v>-1</v>
      </c>
      <c r="E196" s="6">
        <f t="shared" ref="E196:E259" si="21">B196-C196</f>
        <v>0.25666666666666682</v>
      </c>
      <c r="F196">
        <f t="shared" ref="F196:F259" si="22">IF(D196=-1,D196*3.99,D196*4.99)</f>
        <v>-3.99</v>
      </c>
      <c r="G196">
        <v>0</v>
      </c>
      <c r="H196">
        <f t="shared" ref="H196:H259" si="23">IF(D196=-1,D196*3.99,D196*5.99)</f>
        <v>-3.99</v>
      </c>
      <c r="I196">
        <v>5.9</v>
      </c>
      <c r="J196">
        <v>-0.48992999999999998</v>
      </c>
      <c r="K196" s="37">
        <f t="shared" si="20"/>
        <v>-0.53333333333333321</v>
      </c>
      <c r="L196">
        <v>0.5</v>
      </c>
      <c r="O196">
        <f t="shared" ref="O196:O259" si="24">IF(D196=-1,0,4.98)</f>
        <v>0</v>
      </c>
      <c r="P196">
        <f t="shared" ref="P196:P259" si="25">IF(D196=-1,0,5.98)</f>
        <v>0</v>
      </c>
      <c r="Q196">
        <f t="shared" ref="Q196:Q259" si="26">IF(D196-1,0,-3.98)</f>
        <v>0</v>
      </c>
    </row>
    <row r="197" spans="1:17" x14ac:dyDescent="0.3">
      <c r="A197" t="s">
        <v>155</v>
      </c>
      <c r="B197" s="37">
        <v>5.666666666666667</v>
      </c>
      <c r="C197" s="6">
        <v>5.4</v>
      </c>
      <c r="D197" s="38">
        <v>-1</v>
      </c>
      <c r="E197" s="6">
        <f t="shared" si="21"/>
        <v>0.26666666666666661</v>
      </c>
      <c r="F197">
        <f t="shared" si="22"/>
        <v>-3.99</v>
      </c>
      <c r="G197">
        <v>0</v>
      </c>
      <c r="H197">
        <f t="shared" si="23"/>
        <v>-3.99</v>
      </c>
      <c r="I197">
        <v>5.85</v>
      </c>
      <c r="J197">
        <v>-0.27931</v>
      </c>
      <c r="K197" s="37">
        <f t="shared" si="20"/>
        <v>-0.33333333333333304</v>
      </c>
      <c r="L197">
        <v>0.5</v>
      </c>
      <c r="O197">
        <f t="shared" si="24"/>
        <v>0</v>
      </c>
      <c r="P197">
        <f t="shared" si="25"/>
        <v>0</v>
      </c>
      <c r="Q197">
        <f t="shared" si="26"/>
        <v>0</v>
      </c>
    </row>
    <row r="198" spans="1:17" x14ac:dyDescent="0.3">
      <c r="A198" t="s">
        <v>156</v>
      </c>
      <c r="B198" s="37">
        <v>5.5666666666666664</v>
      </c>
      <c r="C198" s="6">
        <v>5.39</v>
      </c>
      <c r="D198" s="38">
        <v>-1</v>
      </c>
      <c r="E198" s="6">
        <f t="shared" si="21"/>
        <v>0.17666666666666675</v>
      </c>
      <c r="F198">
        <f t="shared" si="22"/>
        <v>-3.99</v>
      </c>
      <c r="G198">
        <v>0</v>
      </c>
      <c r="H198">
        <f t="shared" si="23"/>
        <v>-3.99</v>
      </c>
      <c r="I198">
        <v>5.8</v>
      </c>
      <c r="J198">
        <v>-0.28100000000000003</v>
      </c>
      <c r="K198" s="37">
        <f t="shared" si="20"/>
        <v>-6.666666666666643E-2</v>
      </c>
      <c r="L198">
        <v>0.5</v>
      </c>
      <c r="O198">
        <f t="shared" si="24"/>
        <v>0</v>
      </c>
      <c r="P198">
        <f t="shared" si="25"/>
        <v>0</v>
      </c>
      <c r="Q198">
        <f t="shared" si="26"/>
        <v>0</v>
      </c>
    </row>
    <row r="199" spans="1:17" x14ac:dyDescent="0.3">
      <c r="A199" t="s">
        <v>157</v>
      </c>
      <c r="B199" s="37">
        <v>5.5333333333333341</v>
      </c>
      <c r="C199" s="6">
        <v>5.38</v>
      </c>
      <c r="D199" s="38">
        <v>-1</v>
      </c>
      <c r="E199" s="6">
        <f t="shared" si="21"/>
        <v>0.15333333333333421</v>
      </c>
      <c r="F199">
        <f t="shared" si="22"/>
        <v>-3.99</v>
      </c>
      <c r="G199">
        <v>0</v>
      </c>
      <c r="H199">
        <f t="shared" si="23"/>
        <v>-3.99</v>
      </c>
      <c r="I199">
        <v>5.75</v>
      </c>
      <c r="J199">
        <v>-0.15429000000000001</v>
      </c>
      <c r="K199" s="37">
        <f t="shared" si="20"/>
        <v>6.6666666666668206E-2</v>
      </c>
      <c r="L199">
        <v>0.5</v>
      </c>
      <c r="O199">
        <f t="shared" si="24"/>
        <v>0</v>
      </c>
      <c r="P199">
        <f t="shared" si="25"/>
        <v>0</v>
      </c>
      <c r="Q199">
        <f t="shared" si="26"/>
        <v>0</v>
      </c>
    </row>
    <row r="200" spans="1:17" x14ac:dyDescent="0.3">
      <c r="A200" t="s">
        <v>158</v>
      </c>
      <c r="B200" s="37">
        <v>5.5</v>
      </c>
      <c r="C200" s="6">
        <v>5.37</v>
      </c>
      <c r="D200" s="38">
        <v>-1</v>
      </c>
      <c r="E200" s="6">
        <f t="shared" si="21"/>
        <v>0.12999999999999989</v>
      </c>
      <c r="F200">
        <f t="shared" si="22"/>
        <v>-3.99</v>
      </c>
      <c r="G200">
        <v>0</v>
      </c>
      <c r="H200">
        <f t="shared" si="23"/>
        <v>-3.99</v>
      </c>
      <c r="I200">
        <v>5.75</v>
      </c>
      <c r="J200">
        <v>-0.27345999999999998</v>
      </c>
      <c r="K200" s="37">
        <f t="shared" ref="K200:K263" si="27">B200-B196</f>
        <v>-0.16666666666666696</v>
      </c>
      <c r="L200">
        <v>0.5</v>
      </c>
      <c r="O200">
        <f t="shared" si="24"/>
        <v>0</v>
      </c>
      <c r="P200">
        <f t="shared" si="25"/>
        <v>0</v>
      </c>
      <c r="Q200">
        <f t="shared" si="26"/>
        <v>0</v>
      </c>
    </row>
    <row r="201" spans="1:17" x14ac:dyDescent="0.3">
      <c r="A201" t="s">
        <v>159</v>
      </c>
      <c r="B201" s="37">
        <v>5.2666666666666666</v>
      </c>
      <c r="C201" s="6">
        <v>5.36</v>
      </c>
      <c r="D201" s="38">
        <v>-1</v>
      </c>
      <c r="E201" s="6">
        <f t="shared" si="21"/>
        <v>-9.3333333333333712E-2</v>
      </c>
      <c r="F201">
        <f t="shared" si="22"/>
        <v>-3.99</v>
      </c>
      <c r="G201">
        <v>0</v>
      </c>
      <c r="H201">
        <f t="shared" si="23"/>
        <v>-3.99</v>
      </c>
      <c r="I201">
        <v>5.7</v>
      </c>
      <c r="J201">
        <v>-0.377549999999999</v>
      </c>
      <c r="K201" s="37">
        <f t="shared" si="27"/>
        <v>-0.40000000000000036</v>
      </c>
      <c r="L201">
        <v>0.5</v>
      </c>
      <c r="O201">
        <f t="shared" si="24"/>
        <v>0</v>
      </c>
      <c r="P201">
        <f t="shared" si="25"/>
        <v>0</v>
      </c>
      <c r="Q201">
        <f t="shared" si="26"/>
        <v>0</v>
      </c>
    </row>
    <row r="202" spans="1:17" x14ac:dyDescent="0.3">
      <c r="A202" t="s">
        <v>160</v>
      </c>
      <c r="B202" s="37">
        <v>5.333333333333333</v>
      </c>
      <c r="C202" s="6">
        <v>5.35</v>
      </c>
      <c r="D202" s="38">
        <v>-1</v>
      </c>
      <c r="E202" s="6">
        <f t="shared" si="21"/>
        <v>-1.6666666666666607E-2</v>
      </c>
      <c r="F202">
        <f t="shared" si="22"/>
        <v>-3.99</v>
      </c>
      <c r="G202">
        <v>0</v>
      </c>
      <c r="H202">
        <f t="shared" si="23"/>
        <v>-3.99</v>
      </c>
      <c r="I202">
        <v>5.65</v>
      </c>
      <c r="J202">
        <v>-0.54357999999999895</v>
      </c>
      <c r="K202" s="37">
        <f t="shared" si="27"/>
        <v>-0.23333333333333339</v>
      </c>
      <c r="L202">
        <v>0.5</v>
      </c>
      <c r="O202">
        <f t="shared" si="24"/>
        <v>0</v>
      </c>
      <c r="P202">
        <f t="shared" si="25"/>
        <v>0</v>
      </c>
      <c r="Q202">
        <f t="shared" si="26"/>
        <v>0</v>
      </c>
    </row>
    <row r="203" spans="1:17" x14ac:dyDescent="0.3">
      <c r="A203" t="s">
        <v>161</v>
      </c>
      <c r="B203" s="37">
        <v>5.2333333333333334</v>
      </c>
      <c r="C203" s="6">
        <v>5.34</v>
      </c>
      <c r="D203" s="38">
        <v>-1</v>
      </c>
      <c r="E203" s="6">
        <f t="shared" si="21"/>
        <v>-0.10666666666666647</v>
      </c>
      <c r="F203">
        <f t="shared" si="22"/>
        <v>-3.99</v>
      </c>
      <c r="G203">
        <v>0</v>
      </c>
      <c r="H203">
        <f t="shared" si="23"/>
        <v>-3.99</v>
      </c>
      <c r="I203">
        <v>5.6</v>
      </c>
      <c r="J203">
        <v>-0.57547999999999899</v>
      </c>
      <c r="K203" s="37">
        <f t="shared" si="27"/>
        <v>-0.30000000000000071</v>
      </c>
      <c r="L203">
        <v>0.5</v>
      </c>
      <c r="O203">
        <f t="shared" si="24"/>
        <v>0</v>
      </c>
      <c r="P203">
        <f t="shared" si="25"/>
        <v>0</v>
      </c>
      <c r="Q203">
        <f t="shared" si="26"/>
        <v>0</v>
      </c>
    </row>
    <row r="204" spans="1:17" x14ac:dyDescent="0.3">
      <c r="A204" t="s">
        <v>162</v>
      </c>
      <c r="B204" s="37">
        <v>5</v>
      </c>
      <c r="C204" s="6">
        <v>5.33</v>
      </c>
      <c r="D204" s="38">
        <v>-1</v>
      </c>
      <c r="E204" s="6">
        <f t="shared" si="21"/>
        <v>-0.33000000000000007</v>
      </c>
      <c r="F204">
        <f t="shared" si="22"/>
        <v>-3.99</v>
      </c>
      <c r="G204">
        <v>0</v>
      </c>
      <c r="H204">
        <f t="shared" si="23"/>
        <v>-3.99</v>
      </c>
      <c r="I204">
        <v>5.6</v>
      </c>
      <c r="J204">
        <v>-0.87526999999999999</v>
      </c>
      <c r="K204" s="37">
        <f t="shared" si="27"/>
        <v>-0.5</v>
      </c>
      <c r="L204">
        <v>0.5</v>
      </c>
      <c r="O204">
        <f t="shared" si="24"/>
        <v>0</v>
      </c>
      <c r="P204">
        <f t="shared" si="25"/>
        <v>0</v>
      </c>
      <c r="Q204">
        <f t="shared" si="26"/>
        <v>0</v>
      </c>
    </row>
    <row r="205" spans="1:17" x14ac:dyDescent="0.3">
      <c r="A205" t="s">
        <v>163</v>
      </c>
      <c r="B205" s="37">
        <v>4.8666666666666663</v>
      </c>
      <c r="C205" s="6">
        <v>5.32</v>
      </c>
      <c r="D205" s="38">
        <v>-1</v>
      </c>
      <c r="E205" s="6">
        <f t="shared" si="21"/>
        <v>-0.45333333333333403</v>
      </c>
      <c r="F205">
        <f t="shared" si="22"/>
        <v>-3.99</v>
      </c>
      <c r="G205">
        <v>0</v>
      </c>
      <c r="H205">
        <f t="shared" si="23"/>
        <v>-3.99</v>
      </c>
      <c r="I205">
        <v>5.6</v>
      </c>
      <c r="J205">
        <v>-0.97284999999999999</v>
      </c>
      <c r="K205" s="37">
        <f t="shared" si="27"/>
        <v>-0.40000000000000036</v>
      </c>
      <c r="L205">
        <v>0.5</v>
      </c>
      <c r="O205">
        <f t="shared" si="24"/>
        <v>0</v>
      </c>
      <c r="P205">
        <f t="shared" si="25"/>
        <v>0</v>
      </c>
      <c r="Q205">
        <f t="shared" si="26"/>
        <v>0</v>
      </c>
    </row>
    <row r="206" spans="1:17" x14ac:dyDescent="0.3">
      <c r="A206" t="s">
        <v>164</v>
      </c>
      <c r="B206" s="37">
        <v>4.666666666666667</v>
      </c>
      <c r="C206" s="6">
        <v>5.31</v>
      </c>
      <c r="D206" s="38">
        <v>-1</v>
      </c>
      <c r="E206" s="6">
        <f t="shared" si="21"/>
        <v>-0.64333333333333265</v>
      </c>
      <c r="F206">
        <f t="shared" si="22"/>
        <v>-3.99</v>
      </c>
      <c r="G206">
        <v>0</v>
      </c>
      <c r="H206">
        <f t="shared" si="23"/>
        <v>-3.99</v>
      </c>
      <c r="I206">
        <v>5.5</v>
      </c>
      <c r="J206">
        <v>-0.78886999999999996</v>
      </c>
      <c r="K206" s="37">
        <f t="shared" si="27"/>
        <v>-0.66666666666666607</v>
      </c>
      <c r="L206">
        <v>0.5</v>
      </c>
      <c r="O206">
        <f t="shared" si="24"/>
        <v>0</v>
      </c>
      <c r="P206">
        <f t="shared" si="25"/>
        <v>0</v>
      </c>
      <c r="Q206">
        <f t="shared" si="26"/>
        <v>0</v>
      </c>
    </row>
    <row r="207" spans="1:17" x14ac:dyDescent="0.3">
      <c r="A207" t="s">
        <v>165</v>
      </c>
      <c r="B207" s="37">
        <v>4.6333333333333329</v>
      </c>
      <c r="C207" s="6">
        <v>5.3</v>
      </c>
      <c r="D207" s="38">
        <v>-1</v>
      </c>
      <c r="E207" s="6">
        <f t="shared" si="21"/>
        <v>-0.66666666666666696</v>
      </c>
      <c r="F207">
        <f t="shared" si="22"/>
        <v>-3.99</v>
      </c>
      <c r="G207">
        <v>0</v>
      </c>
      <c r="H207">
        <f t="shared" si="23"/>
        <v>-3.99</v>
      </c>
      <c r="I207">
        <v>5.5</v>
      </c>
      <c r="J207">
        <v>-0.64842999999999995</v>
      </c>
      <c r="K207" s="37">
        <f t="shared" si="27"/>
        <v>-0.60000000000000053</v>
      </c>
      <c r="L207">
        <v>0.5</v>
      </c>
      <c r="O207">
        <f t="shared" si="24"/>
        <v>0</v>
      </c>
      <c r="P207">
        <f t="shared" si="25"/>
        <v>0</v>
      </c>
      <c r="Q207">
        <f t="shared" si="26"/>
        <v>0</v>
      </c>
    </row>
    <row r="208" spans="1:17" x14ac:dyDescent="0.3">
      <c r="A208" t="s">
        <v>166</v>
      </c>
      <c r="B208" s="37">
        <v>4.3999999999999995</v>
      </c>
      <c r="C208" s="6">
        <v>5.29</v>
      </c>
      <c r="D208" s="38">
        <v>-1</v>
      </c>
      <c r="E208" s="6">
        <f t="shared" si="21"/>
        <v>-0.89000000000000057</v>
      </c>
      <c r="F208">
        <f t="shared" si="22"/>
        <v>-3.99</v>
      </c>
      <c r="G208">
        <v>0</v>
      </c>
      <c r="H208">
        <f t="shared" si="23"/>
        <v>-3.99</v>
      </c>
      <c r="I208">
        <v>5.5</v>
      </c>
      <c r="J208">
        <v>-0.75821999999999901</v>
      </c>
      <c r="K208" s="37">
        <f t="shared" si="27"/>
        <v>-0.60000000000000053</v>
      </c>
      <c r="L208">
        <v>0.5</v>
      </c>
      <c r="O208">
        <f t="shared" si="24"/>
        <v>0</v>
      </c>
      <c r="P208">
        <f t="shared" si="25"/>
        <v>0</v>
      </c>
      <c r="Q208">
        <f t="shared" si="26"/>
        <v>0</v>
      </c>
    </row>
    <row r="209" spans="1:17" x14ac:dyDescent="0.3">
      <c r="A209" t="s">
        <v>167</v>
      </c>
      <c r="B209" s="37">
        <v>4.5333333333333332</v>
      </c>
      <c r="C209" s="6">
        <v>5.29</v>
      </c>
      <c r="D209" s="38">
        <v>-1</v>
      </c>
      <c r="E209" s="6">
        <f t="shared" si="21"/>
        <v>-0.75666666666666682</v>
      </c>
      <c r="F209">
        <f t="shared" si="22"/>
        <v>-3.99</v>
      </c>
      <c r="G209">
        <v>0</v>
      </c>
      <c r="H209">
        <f t="shared" si="23"/>
        <v>-3.99</v>
      </c>
      <c r="I209">
        <v>5.4</v>
      </c>
      <c r="J209">
        <v>-0.49514000000000002</v>
      </c>
      <c r="K209" s="37">
        <f t="shared" si="27"/>
        <v>-0.33333333333333304</v>
      </c>
      <c r="L209">
        <v>0.5</v>
      </c>
      <c r="O209">
        <f t="shared" si="24"/>
        <v>0</v>
      </c>
      <c r="P209">
        <f t="shared" si="25"/>
        <v>0</v>
      </c>
      <c r="Q209">
        <f t="shared" si="26"/>
        <v>0</v>
      </c>
    </row>
    <row r="210" spans="1:17" x14ac:dyDescent="0.3">
      <c r="A210" t="s">
        <v>168</v>
      </c>
      <c r="B210" s="37">
        <v>4.4333333333333336</v>
      </c>
      <c r="C210" s="6">
        <v>5.28</v>
      </c>
      <c r="D210" s="38">
        <v>-1</v>
      </c>
      <c r="E210" s="6">
        <f t="shared" si="21"/>
        <v>-0.84666666666666668</v>
      </c>
      <c r="F210">
        <f t="shared" si="22"/>
        <v>-3.99</v>
      </c>
      <c r="G210">
        <v>0</v>
      </c>
      <c r="H210">
        <f t="shared" si="23"/>
        <v>-3.99</v>
      </c>
      <c r="I210">
        <v>5.4</v>
      </c>
      <c r="J210">
        <v>-0.23855999999999999</v>
      </c>
      <c r="K210" s="37">
        <f t="shared" si="27"/>
        <v>-0.23333333333333339</v>
      </c>
      <c r="L210">
        <v>0.5</v>
      </c>
      <c r="O210">
        <f t="shared" si="24"/>
        <v>0</v>
      </c>
      <c r="P210">
        <f t="shared" si="25"/>
        <v>0</v>
      </c>
      <c r="Q210">
        <f t="shared" si="26"/>
        <v>0</v>
      </c>
    </row>
    <row r="211" spans="1:17" x14ac:dyDescent="0.3">
      <c r="A211" t="s">
        <v>169</v>
      </c>
      <c r="B211" s="37">
        <v>4.3</v>
      </c>
      <c r="C211" s="6">
        <v>5.27</v>
      </c>
      <c r="D211" s="38">
        <v>-1</v>
      </c>
      <c r="E211" s="6">
        <f t="shared" si="21"/>
        <v>-0.96999999999999975</v>
      </c>
      <c r="F211">
        <f t="shared" si="22"/>
        <v>-3.99</v>
      </c>
      <c r="G211">
        <v>0</v>
      </c>
      <c r="H211">
        <f t="shared" si="23"/>
        <v>-3.99</v>
      </c>
      <c r="I211">
        <v>5.4</v>
      </c>
      <c r="J211">
        <v>-0.37385000000000002</v>
      </c>
      <c r="K211" s="37">
        <f t="shared" si="27"/>
        <v>-0.33333333333333304</v>
      </c>
      <c r="L211">
        <v>0.5</v>
      </c>
      <c r="O211">
        <f t="shared" si="24"/>
        <v>0</v>
      </c>
      <c r="P211">
        <f t="shared" si="25"/>
        <v>0</v>
      </c>
      <c r="Q211">
        <f t="shared" si="26"/>
        <v>0</v>
      </c>
    </row>
    <row r="212" spans="1:17" x14ac:dyDescent="0.3">
      <c r="A212" t="s">
        <v>170</v>
      </c>
      <c r="B212" s="37">
        <v>4.2666666666666666</v>
      </c>
      <c r="C212" s="6">
        <v>5.26</v>
      </c>
      <c r="D212" s="38">
        <v>-1</v>
      </c>
      <c r="E212" s="6">
        <f t="shared" si="21"/>
        <v>-0.99333333333333318</v>
      </c>
      <c r="F212">
        <f t="shared" si="22"/>
        <v>-3.99</v>
      </c>
      <c r="G212">
        <v>0</v>
      </c>
      <c r="H212">
        <f t="shared" si="23"/>
        <v>-3.99</v>
      </c>
      <c r="I212">
        <v>5.2</v>
      </c>
      <c r="J212">
        <v>-0.39705000000000001</v>
      </c>
      <c r="K212" s="37">
        <f t="shared" si="27"/>
        <v>-0.13333333333333286</v>
      </c>
      <c r="L212">
        <v>0.5</v>
      </c>
      <c r="O212">
        <f t="shared" si="24"/>
        <v>0</v>
      </c>
      <c r="P212">
        <f t="shared" si="25"/>
        <v>0</v>
      </c>
      <c r="Q212">
        <f t="shared" si="26"/>
        <v>0</v>
      </c>
    </row>
    <row r="213" spans="1:17" x14ac:dyDescent="0.3">
      <c r="A213" t="s">
        <v>171</v>
      </c>
      <c r="B213" s="37">
        <v>4.2333333333333334</v>
      </c>
      <c r="C213" s="6">
        <v>5.25</v>
      </c>
      <c r="D213" s="38">
        <v>-1</v>
      </c>
      <c r="E213" s="6">
        <f t="shared" si="21"/>
        <v>-1.0166666666666666</v>
      </c>
      <c r="F213">
        <f t="shared" si="22"/>
        <v>-3.99</v>
      </c>
      <c r="G213">
        <v>0</v>
      </c>
      <c r="H213">
        <f t="shared" si="23"/>
        <v>-3.99</v>
      </c>
      <c r="I213">
        <v>5.2</v>
      </c>
      <c r="J213">
        <v>-0.33667999999999898</v>
      </c>
      <c r="K213" s="37">
        <f t="shared" si="27"/>
        <v>-0.29999999999999982</v>
      </c>
      <c r="L213">
        <v>0.5</v>
      </c>
      <c r="O213">
        <f t="shared" si="24"/>
        <v>0</v>
      </c>
      <c r="P213">
        <f t="shared" si="25"/>
        <v>0</v>
      </c>
      <c r="Q213">
        <f t="shared" si="26"/>
        <v>0</v>
      </c>
    </row>
    <row r="214" spans="1:17" x14ac:dyDescent="0.3">
      <c r="A214" t="s">
        <v>172</v>
      </c>
      <c r="B214" s="37">
        <v>4.0666666666666664</v>
      </c>
      <c r="C214" s="6">
        <v>5.24</v>
      </c>
      <c r="D214" s="38">
        <v>-1</v>
      </c>
      <c r="E214" s="6">
        <f t="shared" si="21"/>
        <v>-1.1733333333333338</v>
      </c>
      <c r="F214">
        <f t="shared" si="22"/>
        <v>-3.99</v>
      </c>
      <c r="G214">
        <v>0</v>
      </c>
      <c r="H214">
        <f t="shared" si="23"/>
        <v>-3.99</v>
      </c>
      <c r="I214">
        <v>5.0999999999999996</v>
      </c>
      <c r="J214">
        <v>-0.43944</v>
      </c>
      <c r="K214" s="37">
        <f t="shared" si="27"/>
        <v>-0.36666666666666714</v>
      </c>
      <c r="L214">
        <v>0.5</v>
      </c>
      <c r="O214">
        <f t="shared" si="24"/>
        <v>0</v>
      </c>
      <c r="P214">
        <f t="shared" si="25"/>
        <v>0</v>
      </c>
      <c r="Q214">
        <f t="shared" si="26"/>
        <v>0</v>
      </c>
    </row>
    <row r="215" spans="1:17" x14ac:dyDescent="0.3">
      <c r="A215" t="s">
        <v>173</v>
      </c>
      <c r="B215" s="37">
        <v>4.0333333333333332</v>
      </c>
      <c r="C215" s="6">
        <v>5.22</v>
      </c>
      <c r="D215" s="38">
        <v>-1</v>
      </c>
      <c r="E215" s="6">
        <f t="shared" si="21"/>
        <v>-1.1866666666666665</v>
      </c>
      <c r="F215">
        <f t="shared" si="22"/>
        <v>-3.99</v>
      </c>
      <c r="G215">
        <v>0</v>
      </c>
      <c r="H215">
        <f t="shared" si="23"/>
        <v>-3.99</v>
      </c>
      <c r="I215">
        <v>5.2</v>
      </c>
      <c r="J215">
        <v>-0.59238999999999997</v>
      </c>
      <c r="K215" s="37">
        <f t="shared" si="27"/>
        <v>-0.26666666666666661</v>
      </c>
      <c r="L215">
        <v>0.5</v>
      </c>
      <c r="O215">
        <f t="shared" si="24"/>
        <v>0</v>
      </c>
      <c r="P215">
        <f t="shared" si="25"/>
        <v>0</v>
      </c>
      <c r="Q215">
        <f t="shared" si="26"/>
        <v>0</v>
      </c>
    </row>
    <row r="216" spans="1:17" x14ac:dyDescent="0.3">
      <c r="A216" t="s">
        <v>174</v>
      </c>
      <c r="B216" s="37">
        <v>3.9333333333333336</v>
      </c>
      <c r="C216" s="6">
        <v>5.21</v>
      </c>
      <c r="D216" s="38">
        <v>-1</v>
      </c>
      <c r="E216" s="6">
        <f t="shared" si="21"/>
        <v>-1.2766666666666664</v>
      </c>
      <c r="F216">
        <f t="shared" si="22"/>
        <v>-3.99</v>
      </c>
      <c r="G216">
        <v>0</v>
      </c>
      <c r="H216">
        <f t="shared" si="23"/>
        <v>-3.99</v>
      </c>
      <c r="I216">
        <v>5.2</v>
      </c>
      <c r="J216">
        <v>-0.73080999999999996</v>
      </c>
      <c r="K216" s="37">
        <f t="shared" si="27"/>
        <v>-0.33333333333333304</v>
      </c>
      <c r="L216">
        <v>0.5</v>
      </c>
      <c r="O216">
        <f t="shared" si="24"/>
        <v>0</v>
      </c>
      <c r="P216">
        <f t="shared" si="25"/>
        <v>0</v>
      </c>
      <c r="Q216">
        <f t="shared" si="26"/>
        <v>0</v>
      </c>
    </row>
    <row r="217" spans="1:17" x14ac:dyDescent="0.3">
      <c r="A217" t="s">
        <v>175</v>
      </c>
      <c r="B217" s="37">
        <v>4</v>
      </c>
      <c r="C217" s="6">
        <v>5.2</v>
      </c>
      <c r="D217" s="38">
        <v>-1</v>
      </c>
      <c r="E217" s="6">
        <f t="shared" si="21"/>
        <v>-1.2000000000000002</v>
      </c>
      <c r="F217">
        <f t="shared" si="22"/>
        <v>-3.99</v>
      </c>
      <c r="G217">
        <v>0</v>
      </c>
      <c r="H217">
        <f t="shared" si="23"/>
        <v>-3.99</v>
      </c>
      <c r="I217">
        <v>4.9000000000000004</v>
      </c>
      <c r="J217">
        <v>-0.64667999999999903</v>
      </c>
      <c r="K217" s="37">
        <f t="shared" si="27"/>
        <v>-0.23333333333333339</v>
      </c>
      <c r="L217">
        <v>0.5</v>
      </c>
      <c r="O217">
        <f t="shared" si="24"/>
        <v>0</v>
      </c>
      <c r="P217">
        <f t="shared" si="25"/>
        <v>0</v>
      </c>
      <c r="Q217">
        <f t="shared" si="26"/>
        <v>0</v>
      </c>
    </row>
    <row r="218" spans="1:17" x14ac:dyDescent="0.3">
      <c r="A218" t="s">
        <v>176</v>
      </c>
      <c r="B218" s="37">
        <v>3.9</v>
      </c>
      <c r="C218" s="6">
        <v>5.19</v>
      </c>
      <c r="D218" s="38">
        <v>-1</v>
      </c>
      <c r="E218" s="6">
        <f t="shared" si="21"/>
        <v>-1.2900000000000005</v>
      </c>
      <c r="F218">
        <f t="shared" si="22"/>
        <v>-3.99</v>
      </c>
      <c r="G218">
        <v>0</v>
      </c>
      <c r="H218">
        <f t="shared" si="23"/>
        <v>-3.99</v>
      </c>
      <c r="I218">
        <v>4.8</v>
      </c>
      <c r="J218">
        <v>-0.65225</v>
      </c>
      <c r="K218" s="37">
        <f t="shared" si="27"/>
        <v>-0.16666666666666652</v>
      </c>
      <c r="L218">
        <v>0.5</v>
      </c>
      <c r="O218">
        <f t="shared" si="24"/>
        <v>0</v>
      </c>
      <c r="P218">
        <f t="shared" si="25"/>
        <v>0</v>
      </c>
      <c r="Q218">
        <f t="shared" si="26"/>
        <v>0</v>
      </c>
    </row>
    <row r="219" spans="1:17" x14ac:dyDescent="0.3">
      <c r="A219" t="s">
        <v>177</v>
      </c>
      <c r="B219" s="37">
        <v>4.2333333333333334</v>
      </c>
      <c r="C219" s="6">
        <v>5.18</v>
      </c>
      <c r="D219" s="38">
        <v>1</v>
      </c>
      <c r="E219" s="6">
        <f t="shared" si="21"/>
        <v>-0.94666666666666632</v>
      </c>
      <c r="F219">
        <f t="shared" si="22"/>
        <v>4.99</v>
      </c>
      <c r="G219">
        <v>0</v>
      </c>
      <c r="H219">
        <f t="shared" si="23"/>
        <v>5.99</v>
      </c>
      <c r="I219">
        <v>4.8</v>
      </c>
      <c r="J219">
        <v>-0.29104999999999998</v>
      </c>
      <c r="K219" s="37">
        <f t="shared" si="27"/>
        <v>0.20000000000000018</v>
      </c>
      <c r="L219">
        <v>0.5</v>
      </c>
      <c r="O219">
        <f t="shared" si="24"/>
        <v>4.9800000000000004</v>
      </c>
      <c r="P219">
        <f t="shared" si="25"/>
        <v>5.98</v>
      </c>
      <c r="Q219">
        <f t="shared" si="26"/>
        <v>-3.98</v>
      </c>
    </row>
    <row r="220" spans="1:17" x14ac:dyDescent="0.3">
      <c r="A220" t="s">
        <v>178</v>
      </c>
      <c r="B220" s="37">
        <v>4.3999999999999995</v>
      </c>
      <c r="C220" s="6">
        <v>5.17</v>
      </c>
      <c r="D220" s="38">
        <v>1</v>
      </c>
      <c r="E220" s="6">
        <f t="shared" si="21"/>
        <v>-0.77000000000000046</v>
      </c>
      <c r="F220">
        <f t="shared" si="22"/>
        <v>4.99</v>
      </c>
      <c r="G220">
        <v>0</v>
      </c>
      <c r="H220">
        <f t="shared" si="23"/>
        <v>5.99</v>
      </c>
      <c r="I220">
        <v>5</v>
      </c>
      <c r="J220">
        <v>3.25499999999996E-2</v>
      </c>
      <c r="K220" s="37">
        <f t="shared" si="27"/>
        <v>0.4666666666666659</v>
      </c>
      <c r="L220">
        <v>0.5</v>
      </c>
      <c r="O220">
        <f t="shared" si="24"/>
        <v>4.9800000000000004</v>
      </c>
      <c r="P220">
        <f t="shared" si="25"/>
        <v>5.98</v>
      </c>
      <c r="Q220">
        <f t="shared" si="26"/>
        <v>-3.98</v>
      </c>
    </row>
    <row r="221" spans="1:17" x14ac:dyDescent="0.3">
      <c r="A221" t="s">
        <v>179</v>
      </c>
      <c r="B221" s="37">
        <v>4.833333333333333</v>
      </c>
      <c r="C221" s="6">
        <v>5.16</v>
      </c>
      <c r="D221" s="38">
        <v>1</v>
      </c>
      <c r="E221" s="6">
        <f t="shared" si="21"/>
        <v>-0.3266666666666671</v>
      </c>
      <c r="F221">
        <f t="shared" si="22"/>
        <v>4.99</v>
      </c>
      <c r="G221">
        <v>0</v>
      </c>
      <c r="H221">
        <f t="shared" si="23"/>
        <v>5.99</v>
      </c>
      <c r="I221">
        <v>5.2</v>
      </c>
      <c r="J221">
        <v>0.18101999999999999</v>
      </c>
      <c r="K221" s="37">
        <f t="shared" si="27"/>
        <v>0.83333333333333304</v>
      </c>
      <c r="L221">
        <v>0.5</v>
      </c>
      <c r="O221">
        <f t="shared" si="24"/>
        <v>4.9800000000000004</v>
      </c>
      <c r="P221">
        <f t="shared" si="25"/>
        <v>5.98</v>
      </c>
      <c r="Q221">
        <f t="shared" si="26"/>
        <v>-3.98</v>
      </c>
    </row>
    <row r="222" spans="1:17" x14ac:dyDescent="0.3">
      <c r="A222" t="s">
        <v>180</v>
      </c>
      <c r="B222" s="37">
        <v>5.5</v>
      </c>
      <c r="C222" s="6">
        <v>5.15</v>
      </c>
      <c r="D222" s="38">
        <v>1</v>
      </c>
      <c r="E222" s="6">
        <f t="shared" si="21"/>
        <v>0.34999999999999964</v>
      </c>
      <c r="F222">
        <f t="shared" si="22"/>
        <v>4.99</v>
      </c>
      <c r="G222">
        <v>0</v>
      </c>
      <c r="H222">
        <f t="shared" si="23"/>
        <v>5.99</v>
      </c>
      <c r="I222">
        <v>5.2</v>
      </c>
      <c r="J222">
        <v>1.0391199999999901</v>
      </c>
      <c r="K222" s="37">
        <f t="shared" si="27"/>
        <v>1.6</v>
      </c>
      <c r="L222">
        <v>0.5</v>
      </c>
      <c r="O222">
        <f t="shared" si="24"/>
        <v>4.9800000000000004</v>
      </c>
      <c r="P222">
        <f t="shared" si="25"/>
        <v>5.98</v>
      </c>
      <c r="Q222">
        <f t="shared" si="26"/>
        <v>-3.98</v>
      </c>
    </row>
    <row r="223" spans="1:17" x14ac:dyDescent="0.3">
      <c r="A223" t="s">
        <v>181</v>
      </c>
      <c r="B223" s="37">
        <v>5.7</v>
      </c>
      <c r="C223" s="6">
        <v>5.14</v>
      </c>
      <c r="D223" s="38">
        <v>-1</v>
      </c>
      <c r="E223" s="6">
        <f t="shared" si="21"/>
        <v>0.5600000000000005</v>
      </c>
      <c r="F223">
        <f t="shared" si="22"/>
        <v>-3.99</v>
      </c>
      <c r="G223">
        <v>0</v>
      </c>
      <c r="H223">
        <f t="shared" si="23"/>
        <v>-3.99</v>
      </c>
      <c r="I223">
        <v>5.3</v>
      </c>
      <c r="J223">
        <v>1.16547</v>
      </c>
      <c r="K223" s="37">
        <f t="shared" si="27"/>
        <v>1.4666666666666668</v>
      </c>
      <c r="L223">
        <v>0.5</v>
      </c>
      <c r="O223">
        <f t="shared" si="24"/>
        <v>0</v>
      </c>
      <c r="P223">
        <f t="shared" si="25"/>
        <v>0</v>
      </c>
      <c r="Q223">
        <f t="shared" si="26"/>
        <v>0</v>
      </c>
    </row>
    <row r="224" spans="1:17" x14ac:dyDescent="0.3">
      <c r="A224" t="s">
        <v>182</v>
      </c>
      <c r="B224" s="37">
        <v>5.833333333333333</v>
      </c>
      <c r="C224" s="6">
        <v>5.13</v>
      </c>
      <c r="D224" s="38">
        <v>-1</v>
      </c>
      <c r="E224" s="6">
        <f t="shared" si="21"/>
        <v>0.70333333333333314</v>
      </c>
      <c r="F224">
        <f t="shared" si="22"/>
        <v>-3.99</v>
      </c>
      <c r="G224">
        <v>0</v>
      </c>
      <c r="H224">
        <f t="shared" si="23"/>
        <v>-3.99</v>
      </c>
      <c r="I224">
        <v>5.0999999999999996</v>
      </c>
      <c r="J224">
        <v>1.45181</v>
      </c>
      <c r="K224" s="37">
        <f t="shared" si="27"/>
        <v>1.4333333333333336</v>
      </c>
      <c r="L224">
        <v>0.5</v>
      </c>
      <c r="O224">
        <f t="shared" si="24"/>
        <v>0</v>
      </c>
      <c r="P224">
        <f t="shared" si="25"/>
        <v>0</v>
      </c>
      <c r="Q224">
        <f t="shared" si="26"/>
        <v>0</v>
      </c>
    </row>
    <row r="225" spans="1:17" x14ac:dyDescent="0.3">
      <c r="A225" t="s">
        <v>183</v>
      </c>
      <c r="B225" s="37">
        <v>5.7333333333333334</v>
      </c>
      <c r="C225" s="6">
        <v>5.12</v>
      </c>
      <c r="D225" s="38">
        <v>-1</v>
      </c>
      <c r="E225" s="6">
        <f t="shared" si="21"/>
        <v>0.61333333333333329</v>
      </c>
      <c r="F225">
        <f t="shared" si="22"/>
        <v>-3.99</v>
      </c>
      <c r="G225">
        <v>0</v>
      </c>
      <c r="H225">
        <f t="shared" si="23"/>
        <v>-3.99</v>
      </c>
      <c r="I225">
        <v>5</v>
      </c>
      <c r="J225">
        <v>1.5710200000000001</v>
      </c>
      <c r="K225" s="37">
        <f t="shared" si="27"/>
        <v>0.90000000000000036</v>
      </c>
      <c r="L225">
        <v>0.5</v>
      </c>
      <c r="O225">
        <f t="shared" si="24"/>
        <v>0</v>
      </c>
      <c r="P225">
        <f t="shared" si="25"/>
        <v>0</v>
      </c>
      <c r="Q225">
        <f t="shared" si="26"/>
        <v>0</v>
      </c>
    </row>
    <row r="226" spans="1:17" x14ac:dyDescent="0.3">
      <c r="A226" t="s">
        <v>184</v>
      </c>
      <c r="B226" s="37">
        <v>5.8666666666666671</v>
      </c>
      <c r="C226" s="6">
        <v>5.1100000000000003</v>
      </c>
      <c r="D226" s="38">
        <v>-1</v>
      </c>
      <c r="E226" s="6">
        <f t="shared" si="21"/>
        <v>0.75666666666666682</v>
      </c>
      <c r="F226">
        <f t="shared" si="22"/>
        <v>-3.99</v>
      </c>
      <c r="G226">
        <v>0</v>
      </c>
      <c r="H226">
        <f t="shared" si="23"/>
        <v>-3.99</v>
      </c>
      <c r="I226">
        <v>5</v>
      </c>
      <c r="J226">
        <v>1.4264600000000001</v>
      </c>
      <c r="K226" s="37">
        <f t="shared" si="27"/>
        <v>0.36666666666666714</v>
      </c>
      <c r="L226">
        <v>0.5</v>
      </c>
      <c r="O226">
        <f t="shared" si="24"/>
        <v>0</v>
      </c>
      <c r="P226">
        <f t="shared" si="25"/>
        <v>0</v>
      </c>
      <c r="Q226">
        <f t="shared" si="26"/>
        <v>0</v>
      </c>
    </row>
    <row r="227" spans="1:17" x14ac:dyDescent="0.3">
      <c r="A227" t="s">
        <v>185</v>
      </c>
      <c r="B227" s="37">
        <v>5.8666666666666671</v>
      </c>
      <c r="C227" s="6">
        <v>5.0999999999999996</v>
      </c>
      <c r="D227" s="38">
        <v>-1</v>
      </c>
      <c r="E227" s="6">
        <f t="shared" si="21"/>
        <v>0.7666666666666675</v>
      </c>
      <c r="F227">
        <f t="shared" si="22"/>
        <v>-3.99</v>
      </c>
      <c r="G227">
        <v>0</v>
      </c>
      <c r="H227">
        <f t="shared" si="23"/>
        <v>-3.99</v>
      </c>
      <c r="I227">
        <v>5</v>
      </c>
      <c r="J227">
        <v>1.4271699999999901</v>
      </c>
      <c r="K227" s="37">
        <f t="shared" si="27"/>
        <v>0.16666666666666696</v>
      </c>
      <c r="L227">
        <v>0.5</v>
      </c>
      <c r="O227">
        <f t="shared" si="24"/>
        <v>0</v>
      </c>
      <c r="P227">
        <f t="shared" si="25"/>
        <v>0</v>
      </c>
      <c r="Q227">
        <f t="shared" si="26"/>
        <v>0</v>
      </c>
    </row>
    <row r="228" spans="1:17" x14ac:dyDescent="0.3">
      <c r="A228" t="s">
        <v>186</v>
      </c>
      <c r="B228" s="37">
        <v>6.1333333333333329</v>
      </c>
      <c r="C228" s="6">
        <v>5.09</v>
      </c>
      <c r="D228" s="38">
        <v>-1</v>
      </c>
      <c r="E228" s="6">
        <f t="shared" si="21"/>
        <v>1.043333333333333</v>
      </c>
      <c r="F228">
        <f t="shared" si="22"/>
        <v>-3.99</v>
      </c>
      <c r="G228">
        <v>0</v>
      </c>
      <c r="H228">
        <f t="shared" si="23"/>
        <v>-3.99</v>
      </c>
      <c r="I228">
        <v>5</v>
      </c>
      <c r="J228">
        <v>1.6594899999999999</v>
      </c>
      <c r="K228" s="37">
        <f t="shared" si="27"/>
        <v>0.29999999999999982</v>
      </c>
      <c r="L228">
        <v>0.5</v>
      </c>
      <c r="O228">
        <f t="shared" si="24"/>
        <v>0</v>
      </c>
      <c r="P228">
        <f t="shared" si="25"/>
        <v>0</v>
      </c>
      <c r="Q228">
        <f t="shared" si="26"/>
        <v>0</v>
      </c>
    </row>
    <row r="229" spans="1:17" x14ac:dyDescent="0.3">
      <c r="A229" t="s">
        <v>187</v>
      </c>
      <c r="B229" s="37">
        <v>6.1333333333333329</v>
      </c>
      <c r="C229" s="6">
        <v>5.08</v>
      </c>
      <c r="D229" s="38">
        <v>-1</v>
      </c>
      <c r="E229" s="6">
        <f t="shared" si="21"/>
        <v>1.0533333333333328</v>
      </c>
      <c r="F229">
        <f t="shared" si="22"/>
        <v>-3.99</v>
      </c>
      <c r="G229">
        <v>0</v>
      </c>
      <c r="H229">
        <f t="shared" si="23"/>
        <v>-3.99</v>
      </c>
      <c r="I229">
        <v>5</v>
      </c>
      <c r="J229">
        <v>2.0032299999999901</v>
      </c>
      <c r="K229" s="37">
        <f t="shared" si="27"/>
        <v>0.39999999999999947</v>
      </c>
      <c r="L229">
        <v>0.5</v>
      </c>
      <c r="O229">
        <f t="shared" si="24"/>
        <v>0</v>
      </c>
      <c r="P229">
        <f t="shared" si="25"/>
        <v>0</v>
      </c>
      <c r="Q229">
        <f t="shared" si="26"/>
        <v>0</v>
      </c>
    </row>
    <row r="230" spans="1:17" x14ac:dyDescent="0.3">
      <c r="A230" t="s">
        <v>188</v>
      </c>
      <c r="B230" s="37">
        <v>5.833333333333333</v>
      </c>
      <c r="C230" s="6">
        <v>5.07</v>
      </c>
      <c r="D230" s="38">
        <v>-1</v>
      </c>
      <c r="E230" s="6">
        <f t="shared" si="21"/>
        <v>0.76333333333333275</v>
      </c>
      <c r="F230">
        <f t="shared" si="22"/>
        <v>-3.99</v>
      </c>
      <c r="G230">
        <v>0</v>
      </c>
      <c r="H230">
        <f t="shared" si="23"/>
        <v>-3.99</v>
      </c>
      <c r="I230">
        <v>5</v>
      </c>
      <c r="J230">
        <v>1.6422099999999999</v>
      </c>
      <c r="K230" s="37">
        <f t="shared" si="27"/>
        <v>-3.3333333333334103E-2</v>
      </c>
      <c r="L230">
        <v>0.5</v>
      </c>
      <c r="O230">
        <f t="shared" si="24"/>
        <v>0</v>
      </c>
      <c r="P230">
        <f t="shared" si="25"/>
        <v>0</v>
      </c>
      <c r="Q230">
        <f t="shared" si="26"/>
        <v>0</v>
      </c>
    </row>
    <row r="231" spans="1:17" x14ac:dyDescent="0.3">
      <c r="A231" t="s">
        <v>189</v>
      </c>
      <c r="B231" s="37">
        <v>5.7</v>
      </c>
      <c r="C231" s="6">
        <v>5.0599999999999996</v>
      </c>
      <c r="D231" s="38">
        <v>-1</v>
      </c>
      <c r="E231" s="6">
        <f t="shared" si="21"/>
        <v>0.64000000000000057</v>
      </c>
      <c r="F231">
        <f t="shared" si="22"/>
        <v>-3.99</v>
      </c>
      <c r="G231">
        <v>0</v>
      </c>
      <c r="H231">
        <f t="shared" si="23"/>
        <v>-3.99</v>
      </c>
      <c r="I231">
        <v>5</v>
      </c>
      <c r="J231">
        <v>1.3000099999999899</v>
      </c>
      <c r="K231" s="37">
        <f t="shared" si="27"/>
        <v>-0.16666666666666696</v>
      </c>
      <c r="L231">
        <v>0.5</v>
      </c>
      <c r="O231">
        <f t="shared" si="24"/>
        <v>0</v>
      </c>
      <c r="P231">
        <f t="shared" si="25"/>
        <v>0</v>
      </c>
      <c r="Q231">
        <f t="shared" si="26"/>
        <v>0</v>
      </c>
    </row>
    <row r="232" spans="1:17" x14ac:dyDescent="0.3">
      <c r="A232" t="s">
        <v>190</v>
      </c>
      <c r="B232" s="37">
        <v>5.5999999999999988</v>
      </c>
      <c r="C232" s="6">
        <v>5.05</v>
      </c>
      <c r="D232" s="38">
        <v>-1</v>
      </c>
      <c r="E232" s="6">
        <f t="shared" si="21"/>
        <v>0.54999999999999893</v>
      </c>
      <c r="F232">
        <f t="shared" si="22"/>
        <v>-3.99</v>
      </c>
      <c r="G232">
        <v>0</v>
      </c>
      <c r="H232">
        <f t="shared" si="23"/>
        <v>-3.99</v>
      </c>
      <c r="I232">
        <v>5</v>
      </c>
      <c r="J232">
        <v>1.1310100000000001</v>
      </c>
      <c r="K232" s="37">
        <f t="shared" si="27"/>
        <v>-0.5333333333333341</v>
      </c>
      <c r="L232">
        <v>0.5</v>
      </c>
      <c r="O232">
        <f t="shared" si="24"/>
        <v>0</v>
      </c>
      <c r="P232">
        <f t="shared" si="25"/>
        <v>0</v>
      </c>
      <c r="Q232">
        <f t="shared" si="26"/>
        <v>0</v>
      </c>
    </row>
    <row r="233" spans="1:17" x14ac:dyDescent="0.3">
      <c r="A233" t="s">
        <v>191</v>
      </c>
      <c r="B233" s="37">
        <v>5.4333333333333336</v>
      </c>
      <c r="C233" s="6">
        <v>5.04</v>
      </c>
      <c r="D233" s="38">
        <v>-1</v>
      </c>
      <c r="E233" s="6">
        <f t="shared" si="21"/>
        <v>0.39333333333333353</v>
      </c>
      <c r="F233">
        <f t="shared" si="22"/>
        <v>-3.99</v>
      </c>
      <c r="G233">
        <v>0</v>
      </c>
      <c r="H233">
        <f t="shared" si="23"/>
        <v>-3.99</v>
      </c>
      <c r="I233">
        <v>5</v>
      </c>
      <c r="J233">
        <v>1.1094999999999999</v>
      </c>
      <c r="K233" s="37">
        <f t="shared" si="27"/>
        <v>-0.69999999999999929</v>
      </c>
      <c r="L233">
        <v>0.5</v>
      </c>
      <c r="O233">
        <f t="shared" si="24"/>
        <v>0</v>
      </c>
      <c r="P233">
        <f t="shared" si="25"/>
        <v>0</v>
      </c>
      <c r="Q233">
        <f t="shared" si="26"/>
        <v>0</v>
      </c>
    </row>
    <row r="234" spans="1:17" x14ac:dyDescent="0.3">
      <c r="A234" t="s">
        <v>192</v>
      </c>
      <c r="B234" s="37">
        <v>5.4333333333333336</v>
      </c>
      <c r="C234" s="6">
        <v>5.03</v>
      </c>
      <c r="D234" s="38">
        <v>-1</v>
      </c>
      <c r="E234" s="6">
        <f t="shared" si="21"/>
        <v>0.40333333333333332</v>
      </c>
      <c r="F234">
        <f t="shared" si="22"/>
        <v>-3.99</v>
      </c>
      <c r="G234">
        <v>0</v>
      </c>
      <c r="H234">
        <f t="shared" si="23"/>
        <v>-3.99</v>
      </c>
      <c r="I234">
        <v>5</v>
      </c>
      <c r="J234">
        <v>1.0060800000000001</v>
      </c>
      <c r="K234" s="37">
        <f t="shared" si="27"/>
        <v>-0.39999999999999947</v>
      </c>
      <c r="L234">
        <v>0.5</v>
      </c>
      <c r="O234">
        <f t="shared" si="24"/>
        <v>0</v>
      </c>
      <c r="P234">
        <f t="shared" si="25"/>
        <v>0</v>
      </c>
      <c r="Q234">
        <f t="shared" si="26"/>
        <v>0</v>
      </c>
    </row>
    <row r="235" spans="1:17" x14ac:dyDescent="0.3">
      <c r="A235" t="s">
        <v>193</v>
      </c>
      <c r="B235" s="37">
        <v>5.3</v>
      </c>
      <c r="C235" s="6">
        <v>5.0199999999999996</v>
      </c>
      <c r="D235" s="38">
        <v>-1</v>
      </c>
      <c r="E235" s="6">
        <f t="shared" si="21"/>
        <v>0.28000000000000025</v>
      </c>
      <c r="F235">
        <f t="shared" si="22"/>
        <v>-3.99</v>
      </c>
      <c r="G235">
        <v>0</v>
      </c>
      <c r="H235">
        <f t="shared" si="23"/>
        <v>-3.99</v>
      </c>
      <c r="I235">
        <v>5</v>
      </c>
      <c r="J235">
        <v>0.82299999999999895</v>
      </c>
      <c r="K235" s="37">
        <f t="shared" si="27"/>
        <v>-0.40000000000000036</v>
      </c>
      <c r="L235">
        <v>0.5</v>
      </c>
      <c r="O235">
        <f t="shared" si="24"/>
        <v>0</v>
      </c>
      <c r="P235">
        <f t="shared" si="25"/>
        <v>0</v>
      </c>
      <c r="Q235">
        <f t="shared" si="26"/>
        <v>0</v>
      </c>
    </row>
    <row r="236" spans="1:17" x14ac:dyDescent="0.3">
      <c r="A236" t="s">
        <v>194</v>
      </c>
      <c r="B236" s="37">
        <v>5.1000000000000005</v>
      </c>
      <c r="C236" s="6">
        <v>5.01</v>
      </c>
      <c r="D236" s="38">
        <v>-1</v>
      </c>
      <c r="E236" s="6">
        <f t="shared" si="21"/>
        <v>9.0000000000000746E-2</v>
      </c>
      <c r="F236">
        <f t="shared" si="22"/>
        <v>-3.99</v>
      </c>
      <c r="G236">
        <v>0</v>
      </c>
      <c r="H236">
        <f t="shared" si="23"/>
        <v>-3.99</v>
      </c>
      <c r="I236">
        <v>5</v>
      </c>
      <c r="J236">
        <v>0.607289999999999</v>
      </c>
      <c r="K236" s="37">
        <f t="shared" si="27"/>
        <v>-0.49999999999999822</v>
      </c>
      <c r="L236">
        <v>0.5</v>
      </c>
      <c r="O236">
        <f t="shared" si="24"/>
        <v>0</v>
      </c>
      <c r="P236">
        <f t="shared" si="25"/>
        <v>0</v>
      </c>
      <c r="Q236">
        <f t="shared" si="26"/>
        <v>0</v>
      </c>
    </row>
    <row r="237" spans="1:17" x14ac:dyDescent="0.3">
      <c r="A237" t="s">
        <v>195</v>
      </c>
      <c r="B237" s="37">
        <v>4.9666666666666668</v>
      </c>
      <c r="C237" s="6">
        <v>5</v>
      </c>
      <c r="D237" s="38">
        <v>-1</v>
      </c>
      <c r="E237" s="6">
        <f t="shared" si="21"/>
        <v>-3.3333333333333215E-2</v>
      </c>
      <c r="F237">
        <f t="shared" si="22"/>
        <v>-3.99</v>
      </c>
      <c r="G237">
        <v>0</v>
      </c>
      <c r="H237">
        <f t="shared" si="23"/>
        <v>-3.99</v>
      </c>
      <c r="I237">
        <v>5</v>
      </c>
      <c r="J237">
        <v>0.49491000000000002</v>
      </c>
      <c r="K237" s="37">
        <f t="shared" si="27"/>
        <v>-0.46666666666666679</v>
      </c>
      <c r="L237">
        <v>0.5</v>
      </c>
      <c r="O237">
        <f t="shared" si="24"/>
        <v>0</v>
      </c>
      <c r="P237">
        <f t="shared" si="25"/>
        <v>0</v>
      </c>
      <c r="Q237">
        <f t="shared" si="26"/>
        <v>0</v>
      </c>
    </row>
    <row r="238" spans="1:17" x14ac:dyDescent="0.3">
      <c r="A238" t="s">
        <v>196</v>
      </c>
      <c r="B238" s="37">
        <v>4.9666666666666668</v>
      </c>
      <c r="C238" s="6">
        <v>5</v>
      </c>
      <c r="D238" s="38">
        <v>-1</v>
      </c>
      <c r="E238" s="6">
        <f t="shared" si="21"/>
        <v>-3.3333333333333215E-2</v>
      </c>
      <c r="F238">
        <f t="shared" si="22"/>
        <v>-3.99</v>
      </c>
      <c r="G238">
        <v>0</v>
      </c>
      <c r="H238">
        <f t="shared" si="23"/>
        <v>-3.99</v>
      </c>
      <c r="I238">
        <v>5</v>
      </c>
      <c r="J238">
        <v>0.39906999999999998</v>
      </c>
      <c r="K238" s="37">
        <f t="shared" si="27"/>
        <v>-0.46666666666666679</v>
      </c>
      <c r="L238">
        <v>0.5</v>
      </c>
      <c r="O238">
        <f t="shared" si="24"/>
        <v>0</v>
      </c>
      <c r="P238">
        <f t="shared" si="25"/>
        <v>0</v>
      </c>
      <c r="Q238">
        <f t="shared" si="26"/>
        <v>0</v>
      </c>
    </row>
    <row r="239" spans="1:17" x14ac:dyDescent="0.3">
      <c r="A239" t="s">
        <v>197</v>
      </c>
      <c r="B239" s="37">
        <v>4.7333333333333334</v>
      </c>
      <c r="C239" s="6">
        <v>4.99</v>
      </c>
      <c r="D239" s="38">
        <v>-1</v>
      </c>
      <c r="E239" s="6">
        <f t="shared" si="21"/>
        <v>-0.25666666666666682</v>
      </c>
      <c r="F239">
        <f t="shared" si="22"/>
        <v>-3.99</v>
      </c>
      <c r="G239">
        <v>0</v>
      </c>
      <c r="H239">
        <f t="shared" si="23"/>
        <v>-3.99</v>
      </c>
      <c r="I239">
        <v>5</v>
      </c>
      <c r="J239">
        <v>0.17094999999999899</v>
      </c>
      <c r="K239" s="37">
        <f t="shared" si="27"/>
        <v>-0.56666666666666643</v>
      </c>
      <c r="L239">
        <v>0.5</v>
      </c>
      <c r="O239">
        <f t="shared" si="24"/>
        <v>0</v>
      </c>
      <c r="P239">
        <f t="shared" si="25"/>
        <v>0</v>
      </c>
      <c r="Q239">
        <f t="shared" si="26"/>
        <v>0</v>
      </c>
    </row>
    <row r="240" spans="1:17" x14ac:dyDescent="0.3">
      <c r="A240" t="s">
        <v>198</v>
      </c>
      <c r="B240" s="37">
        <v>4.6333333333333337</v>
      </c>
      <c r="C240" s="6">
        <v>4.99</v>
      </c>
      <c r="D240" s="38">
        <v>-1</v>
      </c>
      <c r="E240" s="6">
        <f t="shared" si="21"/>
        <v>-0.35666666666666647</v>
      </c>
      <c r="F240">
        <f t="shared" si="22"/>
        <v>-3.99</v>
      </c>
      <c r="G240">
        <v>0</v>
      </c>
      <c r="H240">
        <f t="shared" si="23"/>
        <v>-3.99</v>
      </c>
      <c r="I240">
        <v>5</v>
      </c>
      <c r="J240">
        <v>2.72399999999999E-2</v>
      </c>
      <c r="K240" s="37">
        <f t="shared" si="27"/>
        <v>-0.46666666666666679</v>
      </c>
      <c r="L240">
        <v>0.5</v>
      </c>
      <c r="O240">
        <f t="shared" si="24"/>
        <v>0</v>
      </c>
      <c r="P240">
        <f t="shared" si="25"/>
        <v>0</v>
      </c>
      <c r="Q240">
        <f t="shared" si="26"/>
        <v>0</v>
      </c>
    </row>
    <row r="241" spans="1:17" x14ac:dyDescent="0.3">
      <c r="A241" t="s">
        <v>199</v>
      </c>
      <c r="B241" s="37">
        <v>4.6333333333333337</v>
      </c>
      <c r="C241" s="6">
        <v>4.9800000000000004</v>
      </c>
      <c r="D241" s="38">
        <v>-1</v>
      </c>
      <c r="E241" s="6">
        <f t="shared" si="21"/>
        <v>-0.34666666666666668</v>
      </c>
      <c r="F241">
        <f t="shared" si="22"/>
        <v>-3.99</v>
      </c>
      <c r="G241">
        <v>0</v>
      </c>
      <c r="H241">
        <f t="shared" si="23"/>
        <v>-3.99</v>
      </c>
      <c r="I241">
        <v>5</v>
      </c>
      <c r="J241">
        <v>-9.2729999999999493E-2</v>
      </c>
      <c r="K241" s="37">
        <f t="shared" si="27"/>
        <v>-0.33333333333333304</v>
      </c>
      <c r="L241">
        <v>0.5</v>
      </c>
      <c r="O241">
        <f t="shared" si="24"/>
        <v>0</v>
      </c>
      <c r="P241">
        <f t="shared" si="25"/>
        <v>0</v>
      </c>
      <c r="Q241">
        <f t="shared" si="26"/>
        <v>0</v>
      </c>
    </row>
    <row r="242" spans="1:17" x14ac:dyDescent="0.3">
      <c r="A242" t="s">
        <v>200</v>
      </c>
      <c r="B242" s="37">
        <v>4.4333333333333336</v>
      </c>
      <c r="C242" s="6">
        <v>4.97</v>
      </c>
      <c r="D242" s="38">
        <v>-1</v>
      </c>
      <c r="E242" s="6">
        <f t="shared" si="21"/>
        <v>-0.53666666666666618</v>
      </c>
      <c r="F242">
        <f t="shared" si="22"/>
        <v>-3.99</v>
      </c>
      <c r="G242">
        <v>0</v>
      </c>
      <c r="H242">
        <f t="shared" si="23"/>
        <v>-3.99</v>
      </c>
      <c r="I242">
        <v>5</v>
      </c>
      <c r="J242">
        <v>-0.31029999999999902</v>
      </c>
      <c r="K242" s="37">
        <f t="shared" si="27"/>
        <v>-0.53333333333333321</v>
      </c>
      <c r="L242">
        <v>0.5</v>
      </c>
      <c r="O242">
        <f t="shared" si="24"/>
        <v>0</v>
      </c>
      <c r="P242">
        <f t="shared" si="25"/>
        <v>0</v>
      </c>
      <c r="Q242">
        <f t="shared" si="26"/>
        <v>0</v>
      </c>
    </row>
    <row r="243" spans="1:17" x14ac:dyDescent="0.3">
      <c r="A243" t="s">
        <v>201</v>
      </c>
      <c r="B243" s="37">
        <v>4.5</v>
      </c>
      <c r="C243" s="6">
        <v>4.95</v>
      </c>
      <c r="D243" s="38">
        <v>-1</v>
      </c>
      <c r="E243" s="6">
        <f t="shared" si="21"/>
        <v>-0.45000000000000018</v>
      </c>
      <c r="F243">
        <f t="shared" si="22"/>
        <v>-3.99</v>
      </c>
      <c r="G243">
        <v>0</v>
      </c>
      <c r="H243">
        <f t="shared" si="23"/>
        <v>-3.99</v>
      </c>
      <c r="I243">
        <v>5</v>
      </c>
      <c r="J243">
        <v>-0.13580999999999999</v>
      </c>
      <c r="K243" s="37">
        <f t="shared" si="27"/>
        <v>-0.23333333333333339</v>
      </c>
      <c r="L243">
        <v>0.5</v>
      </c>
      <c r="O243">
        <f t="shared" si="24"/>
        <v>0</v>
      </c>
      <c r="P243">
        <f t="shared" si="25"/>
        <v>0</v>
      </c>
      <c r="Q243">
        <f t="shared" si="26"/>
        <v>0</v>
      </c>
    </row>
    <row r="244" spans="1:17" x14ac:dyDescent="0.3">
      <c r="A244" t="s">
        <v>202</v>
      </c>
      <c r="B244" s="37">
        <v>4.5</v>
      </c>
      <c r="C244" s="6">
        <v>4.93</v>
      </c>
      <c r="D244" s="38">
        <v>-1</v>
      </c>
      <c r="E244" s="6">
        <f t="shared" si="21"/>
        <v>-0.42999999999999972</v>
      </c>
      <c r="F244">
        <f t="shared" si="22"/>
        <v>-3.99</v>
      </c>
      <c r="G244">
        <v>0</v>
      </c>
      <c r="H244">
        <f t="shared" si="23"/>
        <v>-3.99</v>
      </c>
      <c r="I244">
        <v>5</v>
      </c>
      <c r="J244">
        <v>-0.10766000000000001</v>
      </c>
      <c r="K244" s="37">
        <f t="shared" si="27"/>
        <v>-0.13333333333333375</v>
      </c>
      <c r="L244">
        <v>0.5</v>
      </c>
      <c r="O244">
        <f t="shared" si="24"/>
        <v>0</v>
      </c>
      <c r="P244">
        <f t="shared" si="25"/>
        <v>0</v>
      </c>
      <c r="Q244">
        <f t="shared" si="26"/>
        <v>0</v>
      </c>
    </row>
    <row r="245" spans="1:17" x14ac:dyDescent="0.3">
      <c r="A245" t="s">
        <v>203</v>
      </c>
      <c r="B245" s="37">
        <v>4.666666666666667</v>
      </c>
      <c r="C245" s="6">
        <v>4.92</v>
      </c>
      <c r="D245" s="38">
        <v>-1</v>
      </c>
      <c r="E245" s="6">
        <f t="shared" si="21"/>
        <v>-0.25333333333333297</v>
      </c>
      <c r="F245">
        <f t="shared" si="22"/>
        <v>-3.99</v>
      </c>
      <c r="G245">
        <v>0</v>
      </c>
      <c r="H245">
        <f t="shared" si="23"/>
        <v>-3.99</v>
      </c>
      <c r="I245">
        <v>4.9000000000000004</v>
      </c>
      <c r="J245">
        <v>-1.9130000000000501E-2</v>
      </c>
      <c r="K245" s="37">
        <f t="shared" si="27"/>
        <v>3.3333333333333215E-2</v>
      </c>
      <c r="L245">
        <v>0.5</v>
      </c>
      <c r="O245">
        <f t="shared" si="24"/>
        <v>0</v>
      </c>
      <c r="P245">
        <f t="shared" si="25"/>
        <v>0</v>
      </c>
      <c r="Q245">
        <f t="shared" si="26"/>
        <v>0</v>
      </c>
    </row>
    <row r="246" spans="1:17" x14ac:dyDescent="0.3">
      <c r="A246" t="s">
        <v>204</v>
      </c>
      <c r="B246" s="37">
        <v>4.8</v>
      </c>
      <c r="C246" s="6">
        <v>4.9000000000000004</v>
      </c>
      <c r="D246" s="38">
        <v>1</v>
      </c>
      <c r="E246" s="6">
        <f t="shared" si="21"/>
        <v>-0.10000000000000053</v>
      </c>
      <c r="F246">
        <f t="shared" si="22"/>
        <v>4.99</v>
      </c>
      <c r="G246">
        <v>0</v>
      </c>
      <c r="H246">
        <f t="shared" si="23"/>
        <v>5.99</v>
      </c>
      <c r="I246">
        <v>4.8</v>
      </c>
      <c r="J246">
        <v>0.12324</v>
      </c>
      <c r="K246" s="37">
        <f t="shared" si="27"/>
        <v>0.36666666666666625</v>
      </c>
      <c r="L246">
        <v>0.5</v>
      </c>
      <c r="O246">
        <f t="shared" si="24"/>
        <v>4.9800000000000004</v>
      </c>
      <c r="P246">
        <f t="shared" si="25"/>
        <v>5.98</v>
      </c>
      <c r="Q246">
        <f t="shared" si="26"/>
        <v>-3.98</v>
      </c>
    </row>
    <row r="247" spans="1:17" x14ac:dyDescent="0.3">
      <c r="A247" t="s">
        <v>205</v>
      </c>
      <c r="B247" s="37">
        <v>5</v>
      </c>
      <c r="C247" s="6">
        <v>4.8899999999999997</v>
      </c>
      <c r="D247" s="38">
        <v>1</v>
      </c>
      <c r="E247" s="6">
        <f t="shared" si="21"/>
        <v>0.11000000000000032</v>
      </c>
      <c r="F247">
        <f t="shared" si="22"/>
        <v>4.99</v>
      </c>
      <c r="G247">
        <v>0</v>
      </c>
      <c r="H247">
        <f t="shared" si="23"/>
        <v>5.99</v>
      </c>
      <c r="J247" s="37"/>
      <c r="K247" s="37">
        <f t="shared" si="27"/>
        <v>0.5</v>
      </c>
      <c r="L247">
        <v>0.5</v>
      </c>
      <c r="O247">
        <f t="shared" si="24"/>
        <v>4.9800000000000004</v>
      </c>
      <c r="P247">
        <f t="shared" si="25"/>
        <v>5.98</v>
      </c>
      <c r="Q247">
        <f t="shared" si="26"/>
        <v>-3.98</v>
      </c>
    </row>
    <row r="248" spans="1:17" x14ac:dyDescent="0.3">
      <c r="A248" t="s">
        <v>206</v>
      </c>
      <c r="B248" s="37">
        <v>5.333333333333333</v>
      </c>
      <c r="C248" s="6">
        <v>4.88</v>
      </c>
      <c r="D248" s="38">
        <v>1</v>
      </c>
      <c r="E248" s="6">
        <f t="shared" si="21"/>
        <v>0.45333333333333314</v>
      </c>
      <c r="F248">
        <f t="shared" si="22"/>
        <v>4.99</v>
      </c>
      <c r="G248">
        <v>0</v>
      </c>
      <c r="H248">
        <f t="shared" si="23"/>
        <v>5.99</v>
      </c>
      <c r="J248" s="37"/>
      <c r="K248" s="37">
        <f t="shared" si="27"/>
        <v>0.83333333333333304</v>
      </c>
      <c r="L248">
        <v>0.5</v>
      </c>
      <c r="O248">
        <f t="shared" si="24"/>
        <v>4.9800000000000004</v>
      </c>
      <c r="P248">
        <f t="shared" si="25"/>
        <v>5.98</v>
      </c>
      <c r="Q248">
        <f t="shared" si="26"/>
        <v>-3.98</v>
      </c>
    </row>
    <row r="249" spans="1:17" x14ac:dyDescent="0.3">
      <c r="A249" t="s">
        <v>207</v>
      </c>
      <c r="B249" s="37">
        <v>6</v>
      </c>
      <c r="C249" s="6">
        <v>4.87</v>
      </c>
      <c r="D249" s="38">
        <v>1</v>
      </c>
      <c r="E249" s="6">
        <f t="shared" si="21"/>
        <v>1.1299999999999999</v>
      </c>
      <c r="F249">
        <f t="shared" si="22"/>
        <v>4.99</v>
      </c>
      <c r="G249">
        <v>0</v>
      </c>
      <c r="H249">
        <f t="shared" si="23"/>
        <v>5.99</v>
      </c>
      <c r="J249" s="37"/>
      <c r="K249" s="37">
        <f t="shared" si="27"/>
        <v>1.333333333333333</v>
      </c>
      <c r="L249">
        <v>0.5</v>
      </c>
      <c r="O249">
        <f t="shared" si="24"/>
        <v>4.9800000000000004</v>
      </c>
      <c r="P249">
        <f t="shared" si="25"/>
        <v>5.98</v>
      </c>
      <c r="Q249">
        <f t="shared" si="26"/>
        <v>-3.98</v>
      </c>
    </row>
    <row r="250" spans="1:17" x14ac:dyDescent="0.3">
      <c r="A250" t="s">
        <v>208</v>
      </c>
      <c r="B250" s="37">
        <v>6.8666666666666671</v>
      </c>
      <c r="C250" s="6">
        <v>4.88</v>
      </c>
      <c r="D250" s="38">
        <v>1</v>
      </c>
      <c r="E250" s="6">
        <f t="shared" si="21"/>
        <v>1.9866666666666672</v>
      </c>
      <c r="F250">
        <f t="shared" si="22"/>
        <v>4.99</v>
      </c>
      <c r="G250">
        <v>0</v>
      </c>
      <c r="H250">
        <f t="shared" si="23"/>
        <v>5.99</v>
      </c>
      <c r="J250" s="37"/>
      <c r="K250" s="37">
        <f t="shared" si="27"/>
        <v>2.0666666666666673</v>
      </c>
      <c r="L250">
        <v>0.5</v>
      </c>
      <c r="O250">
        <f t="shared" si="24"/>
        <v>4.9800000000000004</v>
      </c>
      <c r="P250">
        <f t="shared" si="25"/>
        <v>5.98</v>
      </c>
      <c r="Q250">
        <f t="shared" si="26"/>
        <v>-3.98</v>
      </c>
    </row>
    <row r="251" spans="1:17" x14ac:dyDescent="0.3">
      <c r="A251" t="s">
        <v>209</v>
      </c>
      <c r="B251" s="37">
        <v>8.2666666666666675</v>
      </c>
      <c r="C251" s="6">
        <v>4.9000000000000004</v>
      </c>
      <c r="D251" s="38">
        <v>1</v>
      </c>
      <c r="E251" s="6">
        <f t="shared" si="21"/>
        <v>3.3666666666666671</v>
      </c>
      <c r="F251">
        <f t="shared" si="22"/>
        <v>4.99</v>
      </c>
      <c r="G251">
        <v>0</v>
      </c>
      <c r="H251">
        <f t="shared" si="23"/>
        <v>5.99</v>
      </c>
      <c r="J251" s="37"/>
      <c r="K251" s="37">
        <f t="shared" si="27"/>
        <v>3.2666666666666675</v>
      </c>
      <c r="L251">
        <v>0.5</v>
      </c>
      <c r="O251">
        <f t="shared" si="24"/>
        <v>4.9800000000000004</v>
      </c>
      <c r="P251">
        <f t="shared" si="25"/>
        <v>5.98</v>
      </c>
      <c r="Q251">
        <f t="shared" si="26"/>
        <v>-3.98</v>
      </c>
    </row>
    <row r="252" spans="1:17" x14ac:dyDescent="0.3">
      <c r="A252" t="s">
        <v>210</v>
      </c>
      <c r="B252" s="37">
        <v>9.2999999999999989</v>
      </c>
      <c r="C252" s="6">
        <v>4.92</v>
      </c>
      <c r="D252" s="38">
        <v>1</v>
      </c>
      <c r="E252" s="6">
        <f t="shared" si="21"/>
        <v>4.379999999999999</v>
      </c>
      <c r="F252">
        <f t="shared" si="22"/>
        <v>4.99</v>
      </c>
      <c r="G252">
        <v>0</v>
      </c>
      <c r="H252">
        <f t="shared" si="23"/>
        <v>5.99</v>
      </c>
      <c r="J252" s="37"/>
      <c r="K252" s="37">
        <f t="shared" si="27"/>
        <v>3.9666666666666659</v>
      </c>
      <c r="L252">
        <v>0.5</v>
      </c>
      <c r="O252">
        <f t="shared" si="24"/>
        <v>4.9800000000000004</v>
      </c>
      <c r="P252">
        <f t="shared" si="25"/>
        <v>5.98</v>
      </c>
      <c r="Q252">
        <f t="shared" si="26"/>
        <v>-3.98</v>
      </c>
    </row>
    <row r="253" spans="1:17" x14ac:dyDescent="0.3">
      <c r="A253" t="s">
        <v>211</v>
      </c>
      <c r="B253" s="37">
        <v>9.6333333333333346</v>
      </c>
      <c r="C253" s="6">
        <v>4.95</v>
      </c>
      <c r="D253" s="38">
        <v>-1</v>
      </c>
      <c r="E253" s="6">
        <f t="shared" si="21"/>
        <v>4.6833333333333345</v>
      </c>
      <c r="F253">
        <f t="shared" si="22"/>
        <v>-3.99</v>
      </c>
      <c r="G253">
        <v>0</v>
      </c>
      <c r="H253">
        <f t="shared" si="23"/>
        <v>-3.99</v>
      </c>
      <c r="J253" s="37"/>
      <c r="K253" s="37">
        <f t="shared" si="27"/>
        <v>3.6333333333333346</v>
      </c>
      <c r="L253">
        <v>0.5</v>
      </c>
      <c r="O253">
        <f t="shared" si="24"/>
        <v>0</v>
      </c>
      <c r="P253">
        <f t="shared" si="25"/>
        <v>0</v>
      </c>
      <c r="Q253">
        <f t="shared" si="26"/>
        <v>0</v>
      </c>
    </row>
    <row r="254" spans="1:17" x14ac:dyDescent="0.3">
      <c r="A254" t="s">
        <v>212</v>
      </c>
      <c r="B254" s="37">
        <v>9.9333333333333318</v>
      </c>
      <c r="C254" s="6">
        <v>4.9800000000000004</v>
      </c>
      <c r="D254" s="38">
        <v>-1</v>
      </c>
      <c r="E254" s="6">
        <f t="shared" si="21"/>
        <v>4.9533333333333314</v>
      </c>
      <c r="F254">
        <f t="shared" si="22"/>
        <v>-3.99</v>
      </c>
      <c r="G254">
        <v>0</v>
      </c>
      <c r="H254">
        <f t="shared" si="23"/>
        <v>-3.99</v>
      </c>
      <c r="J254" s="37"/>
      <c r="K254" s="37">
        <f t="shared" si="27"/>
        <v>3.0666666666666647</v>
      </c>
      <c r="L254">
        <v>0.5</v>
      </c>
      <c r="O254">
        <f t="shared" si="24"/>
        <v>0</v>
      </c>
      <c r="P254">
        <f t="shared" si="25"/>
        <v>0</v>
      </c>
      <c r="Q254">
        <f t="shared" si="26"/>
        <v>0</v>
      </c>
    </row>
    <row r="255" spans="1:17" x14ac:dyDescent="0.3">
      <c r="A255" t="s">
        <v>213</v>
      </c>
      <c r="B255" s="37">
        <v>9.8333333333333339</v>
      </c>
      <c r="C255" s="6">
        <v>5.01</v>
      </c>
      <c r="D255" s="38">
        <v>-1</v>
      </c>
      <c r="E255" s="6">
        <f t="shared" si="21"/>
        <v>4.8233333333333341</v>
      </c>
      <c r="F255">
        <f t="shared" si="22"/>
        <v>-3.99</v>
      </c>
      <c r="G255">
        <v>0</v>
      </c>
      <c r="H255">
        <f t="shared" si="23"/>
        <v>-3.99</v>
      </c>
      <c r="J255" s="37"/>
      <c r="K255" s="37">
        <f t="shared" si="27"/>
        <v>1.5666666666666664</v>
      </c>
      <c r="L255">
        <v>0.5</v>
      </c>
      <c r="O255">
        <f t="shared" si="24"/>
        <v>0</v>
      </c>
      <c r="P255">
        <f t="shared" si="25"/>
        <v>0</v>
      </c>
      <c r="Q255">
        <f t="shared" si="26"/>
        <v>0</v>
      </c>
    </row>
    <row r="256" spans="1:17" x14ac:dyDescent="0.3">
      <c r="A256" t="s">
        <v>214</v>
      </c>
      <c r="B256" s="37">
        <v>9.6333333333333329</v>
      </c>
      <c r="C256" s="6">
        <v>5.03</v>
      </c>
      <c r="D256" s="38">
        <v>-1</v>
      </c>
      <c r="E256" s="6">
        <f t="shared" si="21"/>
        <v>4.6033333333333326</v>
      </c>
      <c r="F256">
        <f t="shared" si="22"/>
        <v>-3.99</v>
      </c>
      <c r="G256">
        <v>0</v>
      </c>
      <c r="H256">
        <f t="shared" si="23"/>
        <v>-3.99</v>
      </c>
      <c r="J256" s="37"/>
      <c r="K256" s="37">
        <f t="shared" si="27"/>
        <v>0.33333333333333393</v>
      </c>
      <c r="L256">
        <v>0.5</v>
      </c>
      <c r="O256">
        <f t="shared" si="24"/>
        <v>0</v>
      </c>
      <c r="P256">
        <f t="shared" si="25"/>
        <v>0</v>
      </c>
      <c r="Q256">
        <f t="shared" si="26"/>
        <v>0</v>
      </c>
    </row>
    <row r="257" spans="1:17" x14ac:dyDescent="0.3">
      <c r="A257" t="s">
        <v>215</v>
      </c>
      <c r="B257" s="37">
        <v>9.4666666666666668</v>
      </c>
      <c r="C257" s="6">
        <v>5.05</v>
      </c>
      <c r="D257" s="38">
        <v>-1</v>
      </c>
      <c r="E257" s="6">
        <f t="shared" si="21"/>
        <v>4.416666666666667</v>
      </c>
      <c r="F257">
        <f t="shared" si="22"/>
        <v>-3.99</v>
      </c>
      <c r="G257">
        <v>0</v>
      </c>
      <c r="H257">
        <f t="shared" si="23"/>
        <v>-3.99</v>
      </c>
      <c r="J257" s="37"/>
      <c r="K257" s="37">
        <f t="shared" si="27"/>
        <v>-0.16666666666666785</v>
      </c>
      <c r="L257">
        <v>0.5</v>
      </c>
      <c r="O257">
        <f t="shared" si="24"/>
        <v>0</v>
      </c>
      <c r="P257">
        <f t="shared" si="25"/>
        <v>0</v>
      </c>
      <c r="Q257">
        <f t="shared" si="26"/>
        <v>0</v>
      </c>
    </row>
    <row r="258" spans="1:17" x14ac:dyDescent="0.3">
      <c r="A258" t="s">
        <v>216</v>
      </c>
      <c r="B258" s="37">
        <v>9.5000000000000018</v>
      </c>
      <c r="C258" s="6">
        <v>5.07</v>
      </c>
      <c r="D258" s="38">
        <v>-1</v>
      </c>
      <c r="E258" s="6">
        <f t="shared" si="21"/>
        <v>4.4300000000000015</v>
      </c>
      <c r="F258">
        <f t="shared" si="22"/>
        <v>-3.99</v>
      </c>
      <c r="G258">
        <v>0</v>
      </c>
      <c r="H258">
        <f t="shared" si="23"/>
        <v>-3.99</v>
      </c>
      <c r="J258" s="37"/>
      <c r="K258" s="37">
        <f t="shared" si="27"/>
        <v>-0.43333333333333002</v>
      </c>
      <c r="L258">
        <v>0.5</v>
      </c>
      <c r="O258">
        <f t="shared" si="24"/>
        <v>0</v>
      </c>
      <c r="P258">
        <f t="shared" si="25"/>
        <v>0</v>
      </c>
      <c r="Q258">
        <f t="shared" si="26"/>
        <v>0</v>
      </c>
    </row>
    <row r="259" spans="1:17" x14ac:dyDescent="0.3">
      <c r="A259" t="s">
        <v>217</v>
      </c>
      <c r="B259" s="37">
        <v>9.0333333333333332</v>
      </c>
      <c r="C259" s="6">
        <v>5.08</v>
      </c>
      <c r="D259" s="38">
        <v>-1</v>
      </c>
      <c r="E259" s="6">
        <f t="shared" si="21"/>
        <v>3.9533333333333331</v>
      </c>
      <c r="F259">
        <f t="shared" si="22"/>
        <v>-3.99</v>
      </c>
      <c r="G259">
        <v>0</v>
      </c>
      <c r="H259">
        <f t="shared" si="23"/>
        <v>-3.99</v>
      </c>
      <c r="J259" s="37"/>
      <c r="K259" s="37">
        <f t="shared" si="27"/>
        <v>-0.80000000000000071</v>
      </c>
      <c r="L259">
        <v>0.5</v>
      </c>
      <c r="O259">
        <f t="shared" si="24"/>
        <v>0</v>
      </c>
      <c r="P259">
        <f t="shared" si="25"/>
        <v>0</v>
      </c>
      <c r="Q259">
        <f t="shared" si="26"/>
        <v>0</v>
      </c>
    </row>
    <row r="260" spans="1:17" x14ac:dyDescent="0.3">
      <c r="A260" t="s">
        <v>218</v>
      </c>
      <c r="B260" s="37">
        <v>9.0666666666666682</v>
      </c>
      <c r="C260" s="6">
        <v>5.08</v>
      </c>
      <c r="D260" s="38">
        <v>-1</v>
      </c>
      <c r="E260" s="6">
        <f t="shared" ref="E260:E289" si="28">B260-C260</f>
        <v>3.9866666666666681</v>
      </c>
      <c r="F260">
        <f t="shared" ref="F260:F289" si="29">IF(D260=-1,D260*3.99,D260*4.99)</f>
        <v>-3.99</v>
      </c>
      <c r="G260">
        <v>0</v>
      </c>
      <c r="H260">
        <f t="shared" ref="H260:H289" si="30">IF(D260=-1,D260*3.99,D260*5.99)</f>
        <v>-3.99</v>
      </c>
      <c r="J260" s="37"/>
      <c r="K260" s="37">
        <f t="shared" si="27"/>
        <v>-0.56666666666666465</v>
      </c>
      <c r="L260">
        <v>0.5</v>
      </c>
      <c r="O260">
        <f t="shared" ref="O260:O289" si="31">IF(D260=-1,0,4.98)</f>
        <v>0</v>
      </c>
      <c r="P260">
        <f t="shared" ref="P260:P289" si="32">IF(D260=-1,0,5.98)</f>
        <v>0</v>
      </c>
      <c r="Q260">
        <f t="shared" ref="Q260:Q289" si="33">IF(D260-1,0,-3.98)</f>
        <v>0</v>
      </c>
    </row>
    <row r="261" spans="1:17" x14ac:dyDescent="0.3">
      <c r="A261" t="s">
        <v>219</v>
      </c>
      <c r="B261" s="37">
        <v>9</v>
      </c>
      <c r="C261" s="6">
        <v>5.08</v>
      </c>
      <c r="D261" s="38">
        <v>-1</v>
      </c>
      <c r="E261" s="6">
        <f t="shared" si="28"/>
        <v>3.92</v>
      </c>
      <c r="F261">
        <f t="shared" si="29"/>
        <v>-3.99</v>
      </c>
      <c r="G261">
        <v>0</v>
      </c>
      <c r="H261">
        <f t="shared" si="30"/>
        <v>-3.99</v>
      </c>
      <c r="J261" s="37"/>
      <c r="K261" s="37">
        <f t="shared" si="27"/>
        <v>-0.46666666666666679</v>
      </c>
      <c r="L261">
        <v>0.5</v>
      </c>
      <c r="O261">
        <f t="shared" si="31"/>
        <v>0</v>
      </c>
      <c r="P261">
        <f t="shared" si="32"/>
        <v>0</v>
      </c>
      <c r="Q261">
        <f t="shared" si="33"/>
        <v>0</v>
      </c>
    </row>
    <row r="262" spans="1:17" x14ac:dyDescent="0.3">
      <c r="A262" t="s">
        <v>220</v>
      </c>
      <c r="B262" s="37">
        <v>8.6333333333333329</v>
      </c>
      <c r="C262" s="6">
        <v>5.08</v>
      </c>
      <c r="D262" s="38">
        <v>-1</v>
      </c>
      <c r="E262" s="6">
        <f t="shared" si="28"/>
        <v>3.5533333333333328</v>
      </c>
      <c r="F262">
        <f t="shared" si="29"/>
        <v>-3.99</v>
      </c>
      <c r="G262">
        <v>0</v>
      </c>
      <c r="H262">
        <f t="shared" si="30"/>
        <v>-3.99</v>
      </c>
      <c r="J262" s="37"/>
      <c r="K262" s="37">
        <f t="shared" si="27"/>
        <v>-0.86666666666666892</v>
      </c>
      <c r="L262">
        <v>0.5</v>
      </c>
      <c r="O262">
        <f t="shared" si="31"/>
        <v>0</v>
      </c>
      <c r="P262">
        <f t="shared" si="32"/>
        <v>0</v>
      </c>
      <c r="Q262">
        <f t="shared" si="33"/>
        <v>0</v>
      </c>
    </row>
    <row r="263" spans="1:17" x14ac:dyDescent="0.3">
      <c r="A263" t="s">
        <v>221</v>
      </c>
      <c r="B263" s="37">
        <v>8.2666666666666675</v>
      </c>
      <c r="C263" s="6">
        <v>5.07</v>
      </c>
      <c r="D263" s="38">
        <v>-1</v>
      </c>
      <c r="E263" s="6">
        <f t="shared" si="28"/>
        <v>3.1966666666666672</v>
      </c>
      <c r="F263">
        <f t="shared" si="29"/>
        <v>-3.99</v>
      </c>
      <c r="G263">
        <v>0</v>
      </c>
      <c r="H263">
        <f t="shared" si="30"/>
        <v>-3.99</v>
      </c>
      <c r="J263" s="37"/>
      <c r="K263" s="37">
        <f t="shared" si="27"/>
        <v>-0.76666666666666572</v>
      </c>
      <c r="L263">
        <v>0.5</v>
      </c>
      <c r="O263">
        <f t="shared" si="31"/>
        <v>0</v>
      </c>
      <c r="P263">
        <f t="shared" si="32"/>
        <v>0</v>
      </c>
      <c r="Q263">
        <f t="shared" si="33"/>
        <v>0</v>
      </c>
    </row>
    <row r="264" spans="1:17" x14ac:dyDescent="0.3">
      <c r="A264" t="s">
        <v>222</v>
      </c>
      <c r="B264" s="37">
        <v>8.1999999999999993</v>
      </c>
      <c r="C264" s="6">
        <v>5.05</v>
      </c>
      <c r="D264" s="38">
        <v>-1</v>
      </c>
      <c r="E264" s="6">
        <f t="shared" si="28"/>
        <v>3.1499999999999995</v>
      </c>
      <c r="F264">
        <f t="shared" si="29"/>
        <v>-3.99</v>
      </c>
      <c r="G264">
        <v>0</v>
      </c>
      <c r="H264">
        <f t="shared" si="30"/>
        <v>-3.99</v>
      </c>
      <c r="J264" s="37"/>
      <c r="K264" s="37">
        <f t="shared" ref="K264:K289" si="34">B264-B260</f>
        <v>-0.86666666666666892</v>
      </c>
      <c r="L264">
        <v>0.5</v>
      </c>
      <c r="O264">
        <f t="shared" si="31"/>
        <v>0</v>
      </c>
      <c r="P264">
        <f t="shared" si="32"/>
        <v>0</v>
      </c>
      <c r="Q264">
        <f t="shared" si="33"/>
        <v>0</v>
      </c>
    </row>
    <row r="265" spans="1:17" x14ac:dyDescent="0.3">
      <c r="A265" t="s">
        <v>223</v>
      </c>
      <c r="B265" s="37">
        <v>8.0333333333333332</v>
      </c>
      <c r="C265" s="6">
        <v>5.0199999999999996</v>
      </c>
      <c r="D265" s="38">
        <v>-1</v>
      </c>
      <c r="E265" s="6">
        <f t="shared" si="28"/>
        <v>3.0133333333333336</v>
      </c>
      <c r="F265">
        <f t="shared" si="29"/>
        <v>-3.99</v>
      </c>
      <c r="G265">
        <v>0</v>
      </c>
      <c r="H265">
        <f t="shared" si="30"/>
        <v>-3.99</v>
      </c>
      <c r="J265" s="37"/>
      <c r="K265" s="37">
        <f t="shared" si="34"/>
        <v>-0.96666666666666679</v>
      </c>
      <c r="L265">
        <v>0.5</v>
      </c>
      <c r="O265">
        <f t="shared" si="31"/>
        <v>0</v>
      </c>
      <c r="P265">
        <f t="shared" si="32"/>
        <v>0</v>
      </c>
      <c r="Q265">
        <f t="shared" si="33"/>
        <v>0</v>
      </c>
    </row>
    <row r="266" spans="1:17" x14ac:dyDescent="0.3">
      <c r="A266" t="s">
        <v>224</v>
      </c>
      <c r="B266" s="37">
        <v>7.8</v>
      </c>
      <c r="C266" s="6">
        <v>4.99</v>
      </c>
      <c r="D266" s="38">
        <v>-1</v>
      </c>
      <c r="E266" s="6">
        <f t="shared" si="28"/>
        <v>2.8099999999999996</v>
      </c>
      <c r="F266">
        <f t="shared" si="29"/>
        <v>-3.99</v>
      </c>
      <c r="G266">
        <v>0</v>
      </c>
      <c r="H266">
        <f t="shared" si="30"/>
        <v>-3.99</v>
      </c>
      <c r="J266" s="37"/>
      <c r="K266" s="37">
        <f t="shared" si="34"/>
        <v>-0.83333333333333304</v>
      </c>
      <c r="L266">
        <v>0.5</v>
      </c>
      <c r="O266">
        <f t="shared" si="31"/>
        <v>0</v>
      </c>
      <c r="P266">
        <f t="shared" si="32"/>
        <v>0</v>
      </c>
      <c r="Q266">
        <f t="shared" si="33"/>
        <v>0</v>
      </c>
    </row>
    <row r="267" spans="1:17" x14ac:dyDescent="0.3">
      <c r="A267" t="s">
        <v>225</v>
      </c>
      <c r="B267" s="37">
        <v>7.7333333333333334</v>
      </c>
      <c r="C267" s="6">
        <v>4.97</v>
      </c>
      <c r="D267" s="38">
        <v>-1</v>
      </c>
      <c r="E267" s="6">
        <f t="shared" si="28"/>
        <v>2.7633333333333336</v>
      </c>
      <c r="F267">
        <f t="shared" si="29"/>
        <v>-3.99</v>
      </c>
      <c r="G267">
        <v>0</v>
      </c>
      <c r="H267">
        <f t="shared" si="30"/>
        <v>-3.99</v>
      </c>
      <c r="J267" s="37"/>
      <c r="K267" s="37">
        <f t="shared" si="34"/>
        <v>-0.5333333333333341</v>
      </c>
      <c r="L267">
        <v>0.5</v>
      </c>
      <c r="O267">
        <f t="shared" si="31"/>
        <v>0</v>
      </c>
      <c r="P267">
        <f t="shared" si="32"/>
        <v>0</v>
      </c>
      <c r="Q267">
        <f t="shared" si="33"/>
        <v>0</v>
      </c>
    </row>
    <row r="268" spans="1:17" x14ac:dyDescent="0.3">
      <c r="A268" t="s">
        <v>226</v>
      </c>
      <c r="B268" s="37">
        <v>7.5333333333333341</v>
      </c>
      <c r="C268" s="6">
        <v>4.9400000000000004</v>
      </c>
      <c r="D268" s="38">
        <v>-1</v>
      </c>
      <c r="E268" s="6">
        <f t="shared" si="28"/>
        <v>2.5933333333333337</v>
      </c>
      <c r="F268">
        <f t="shared" si="29"/>
        <v>-3.99</v>
      </c>
      <c r="G268">
        <v>0</v>
      </c>
      <c r="H268">
        <f t="shared" si="30"/>
        <v>-3.99</v>
      </c>
      <c r="J268" s="37"/>
      <c r="K268" s="37">
        <f t="shared" si="34"/>
        <v>-0.66666666666666519</v>
      </c>
      <c r="L268">
        <v>0.5</v>
      </c>
      <c r="O268">
        <f t="shared" si="31"/>
        <v>0</v>
      </c>
      <c r="P268">
        <f t="shared" si="32"/>
        <v>0</v>
      </c>
      <c r="Q268">
        <f t="shared" si="33"/>
        <v>0</v>
      </c>
    </row>
    <row r="269" spans="1:17" x14ac:dyDescent="0.3">
      <c r="A269" t="s">
        <v>227</v>
      </c>
      <c r="B269" s="37">
        <v>7.2333333333333334</v>
      </c>
      <c r="C269" s="6">
        <v>4.91</v>
      </c>
      <c r="D269" s="38">
        <v>-1</v>
      </c>
      <c r="E269" s="6">
        <f t="shared" si="28"/>
        <v>2.3233333333333333</v>
      </c>
      <c r="F269">
        <f t="shared" si="29"/>
        <v>-3.99</v>
      </c>
      <c r="G269">
        <v>0</v>
      </c>
      <c r="H269">
        <f t="shared" si="30"/>
        <v>-3.99</v>
      </c>
      <c r="J269" s="37"/>
      <c r="K269" s="37">
        <f t="shared" si="34"/>
        <v>-0.79999999999999982</v>
      </c>
      <c r="L269">
        <v>0.5</v>
      </c>
      <c r="O269">
        <f t="shared" si="31"/>
        <v>0</v>
      </c>
      <c r="P269">
        <f t="shared" si="32"/>
        <v>0</v>
      </c>
      <c r="Q269">
        <f t="shared" si="33"/>
        <v>0</v>
      </c>
    </row>
    <row r="270" spans="1:17" x14ac:dyDescent="0.3">
      <c r="A270" t="s">
        <v>228</v>
      </c>
      <c r="B270" s="37">
        <v>6.9333333333333336</v>
      </c>
      <c r="C270" s="6">
        <v>4.8899999999999997</v>
      </c>
      <c r="D270" s="38">
        <v>-1</v>
      </c>
      <c r="E270" s="6">
        <f t="shared" si="28"/>
        <v>2.0433333333333339</v>
      </c>
      <c r="F270">
        <f t="shared" si="29"/>
        <v>-3.99</v>
      </c>
      <c r="G270">
        <v>0</v>
      </c>
      <c r="H270">
        <f t="shared" si="30"/>
        <v>-3.99</v>
      </c>
      <c r="J270" s="37"/>
      <c r="K270" s="37">
        <f t="shared" si="34"/>
        <v>-0.86666666666666625</v>
      </c>
      <c r="L270">
        <v>0.5</v>
      </c>
      <c r="O270">
        <f t="shared" si="31"/>
        <v>0</v>
      </c>
      <c r="P270">
        <f t="shared" si="32"/>
        <v>0</v>
      </c>
      <c r="Q270">
        <f t="shared" si="33"/>
        <v>0</v>
      </c>
    </row>
    <row r="271" spans="1:17" x14ac:dyDescent="0.3">
      <c r="A271" t="s">
        <v>229</v>
      </c>
      <c r="B271" s="37">
        <v>6.666666666666667</v>
      </c>
      <c r="C271" s="6">
        <v>4.8600000000000003</v>
      </c>
      <c r="D271" s="38">
        <v>-1</v>
      </c>
      <c r="E271" s="6">
        <f t="shared" si="28"/>
        <v>1.8066666666666666</v>
      </c>
      <c r="F271">
        <f t="shared" si="29"/>
        <v>-3.99</v>
      </c>
      <c r="G271">
        <v>0</v>
      </c>
      <c r="H271">
        <f t="shared" si="30"/>
        <v>-3.99</v>
      </c>
      <c r="J271" s="37"/>
      <c r="K271" s="37">
        <f t="shared" si="34"/>
        <v>-1.0666666666666664</v>
      </c>
      <c r="L271">
        <v>0.5</v>
      </c>
      <c r="O271">
        <f t="shared" si="31"/>
        <v>0</v>
      </c>
      <c r="P271">
        <f t="shared" si="32"/>
        <v>0</v>
      </c>
      <c r="Q271">
        <f t="shared" si="33"/>
        <v>0</v>
      </c>
    </row>
    <row r="272" spans="1:17" x14ac:dyDescent="0.3">
      <c r="A272" t="s">
        <v>230</v>
      </c>
      <c r="B272" s="37">
        <v>6.2</v>
      </c>
      <c r="C272" s="6">
        <v>4.83</v>
      </c>
      <c r="D272" s="38">
        <v>-1</v>
      </c>
      <c r="E272" s="6">
        <f t="shared" si="28"/>
        <v>1.37</v>
      </c>
      <c r="F272">
        <f t="shared" si="29"/>
        <v>-3.99</v>
      </c>
      <c r="G272">
        <v>0</v>
      </c>
      <c r="H272">
        <f t="shared" si="30"/>
        <v>-3.99</v>
      </c>
      <c r="J272" s="37"/>
      <c r="K272" s="37">
        <f t="shared" si="34"/>
        <v>-1.3333333333333339</v>
      </c>
      <c r="L272">
        <v>0.5</v>
      </c>
      <c r="O272">
        <f t="shared" si="31"/>
        <v>0</v>
      </c>
      <c r="P272">
        <f t="shared" si="32"/>
        <v>0</v>
      </c>
      <c r="Q272">
        <f t="shared" si="33"/>
        <v>0</v>
      </c>
    </row>
    <row r="273" spans="1:17" x14ac:dyDescent="0.3">
      <c r="A273" t="s">
        <v>231</v>
      </c>
      <c r="B273" s="37">
        <v>6.0666666666666673</v>
      </c>
      <c r="C273" s="6">
        <v>4.8</v>
      </c>
      <c r="D273" s="38">
        <v>-1</v>
      </c>
      <c r="E273" s="6">
        <f t="shared" si="28"/>
        <v>1.2666666666666675</v>
      </c>
      <c r="F273">
        <f t="shared" si="29"/>
        <v>-3.99</v>
      </c>
      <c r="G273">
        <v>0</v>
      </c>
      <c r="H273">
        <f t="shared" si="30"/>
        <v>-3.99</v>
      </c>
      <c r="J273" s="37"/>
      <c r="K273" s="37">
        <f t="shared" si="34"/>
        <v>-1.1666666666666661</v>
      </c>
      <c r="L273">
        <v>0.5</v>
      </c>
      <c r="O273">
        <f t="shared" si="31"/>
        <v>0</v>
      </c>
      <c r="P273">
        <f t="shared" si="32"/>
        <v>0</v>
      </c>
      <c r="Q273">
        <f t="shared" si="33"/>
        <v>0</v>
      </c>
    </row>
    <row r="274" spans="1:17" x14ac:dyDescent="0.3">
      <c r="A274" t="s">
        <v>232</v>
      </c>
      <c r="B274" s="37">
        <v>5.7</v>
      </c>
      <c r="C274" s="6">
        <v>4.76</v>
      </c>
      <c r="D274" s="38">
        <v>-1</v>
      </c>
      <c r="E274" s="6">
        <f t="shared" si="28"/>
        <v>0.94000000000000039</v>
      </c>
      <c r="F274">
        <f t="shared" si="29"/>
        <v>-3.99</v>
      </c>
      <c r="G274">
        <v>0</v>
      </c>
      <c r="H274">
        <f t="shared" si="30"/>
        <v>-3.99</v>
      </c>
      <c r="J274" s="37"/>
      <c r="K274" s="37">
        <f t="shared" si="34"/>
        <v>-1.2333333333333334</v>
      </c>
      <c r="L274">
        <v>0.5</v>
      </c>
      <c r="O274">
        <f t="shared" si="31"/>
        <v>0</v>
      </c>
      <c r="P274">
        <f t="shared" si="32"/>
        <v>0</v>
      </c>
      <c r="Q274">
        <f t="shared" si="33"/>
        <v>0</v>
      </c>
    </row>
    <row r="275" spans="1:17" x14ac:dyDescent="0.3">
      <c r="A275" t="s">
        <v>233</v>
      </c>
      <c r="B275" s="37">
        <v>5.5333333333333341</v>
      </c>
      <c r="C275" s="6">
        <v>4.72</v>
      </c>
      <c r="D275" s="38">
        <v>-1</v>
      </c>
      <c r="E275" s="6">
        <f t="shared" si="28"/>
        <v>0.81333333333333435</v>
      </c>
      <c r="F275">
        <f t="shared" si="29"/>
        <v>-3.99</v>
      </c>
      <c r="G275">
        <v>0</v>
      </c>
      <c r="H275">
        <f t="shared" si="30"/>
        <v>-3.99</v>
      </c>
      <c r="J275" s="37"/>
      <c r="K275" s="37">
        <f t="shared" si="34"/>
        <v>-1.1333333333333329</v>
      </c>
      <c r="L275">
        <v>0.5</v>
      </c>
      <c r="O275">
        <f t="shared" si="31"/>
        <v>0</v>
      </c>
      <c r="P275">
        <f t="shared" si="32"/>
        <v>0</v>
      </c>
      <c r="Q275">
        <f t="shared" si="33"/>
        <v>0</v>
      </c>
    </row>
    <row r="276" spans="1:17" x14ac:dyDescent="0.3">
      <c r="A276" t="s">
        <v>234</v>
      </c>
      <c r="B276" s="37">
        <v>5.4333333333333336</v>
      </c>
      <c r="C276" s="6">
        <v>4.6900000000000004</v>
      </c>
      <c r="D276" s="38">
        <v>-1</v>
      </c>
      <c r="E276" s="6">
        <f t="shared" si="28"/>
        <v>0.74333333333333318</v>
      </c>
      <c r="F276">
        <f t="shared" si="29"/>
        <v>-3.99</v>
      </c>
      <c r="G276">
        <v>0</v>
      </c>
      <c r="H276">
        <f t="shared" si="30"/>
        <v>-3.99</v>
      </c>
      <c r="J276" s="37"/>
      <c r="K276" s="37">
        <f t="shared" si="34"/>
        <v>-0.76666666666666661</v>
      </c>
      <c r="L276">
        <v>0.5</v>
      </c>
      <c r="O276">
        <f t="shared" si="31"/>
        <v>0</v>
      </c>
      <c r="P276">
        <f t="shared" si="32"/>
        <v>0</v>
      </c>
      <c r="Q276">
        <f t="shared" si="33"/>
        <v>0</v>
      </c>
    </row>
    <row r="277" spans="1:17" x14ac:dyDescent="0.3">
      <c r="A277" t="s">
        <v>235</v>
      </c>
      <c r="B277" s="37">
        <v>5.1000000000000005</v>
      </c>
      <c r="C277" s="6">
        <v>4.66</v>
      </c>
      <c r="D277" s="38">
        <v>-1</v>
      </c>
      <c r="E277" s="6">
        <f t="shared" si="28"/>
        <v>0.44000000000000039</v>
      </c>
      <c r="F277">
        <f t="shared" si="29"/>
        <v>-3.99</v>
      </c>
      <c r="G277">
        <v>0</v>
      </c>
      <c r="H277">
        <f t="shared" si="30"/>
        <v>-3.99</v>
      </c>
      <c r="J277" s="37"/>
      <c r="K277" s="37">
        <f t="shared" si="34"/>
        <v>-0.96666666666666679</v>
      </c>
      <c r="L277">
        <v>0.5</v>
      </c>
      <c r="O277">
        <f t="shared" si="31"/>
        <v>0</v>
      </c>
      <c r="P277">
        <f t="shared" si="32"/>
        <v>0</v>
      </c>
      <c r="Q277">
        <f t="shared" si="33"/>
        <v>0</v>
      </c>
    </row>
    <row r="278" spans="1:17" x14ac:dyDescent="0.3">
      <c r="A278" t="s">
        <v>236</v>
      </c>
      <c r="B278" s="37">
        <v>5.0333333333333332</v>
      </c>
      <c r="C278" s="6">
        <v>4.6399999999999997</v>
      </c>
      <c r="D278" s="38">
        <v>-1</v>
      </c>
      <c r="E278" s="6">
        <f t="shared" si="28"/>
        <v>0.39333333333333353</v>
      </c>
      <c r="F278">
        <f t="shared" si="29"/>
        <v>-3.99</v>
      </c>
      <c r="G278">
        <v>0</v>
      </c>
      <c r="H278">
        <f t="shared" si="30"/>
        <v>-3.99</v>
      </c>
      <c r="J278" s="37"/>
      <c r="K278" s="37">
        <f t="shared" si="34"/>
        <v>-0.66666666666666696</v>
      </c>
      <c r="L278">
        <v>0.5</v>
      </c>
      <c r="O278">
        <f t="shared" si="31"/>
        <v>0</v>
      </c>
      <c r="P278">
        <f t="shared" si="32"/>
        <v>0</v>
      </c>
      <c r="Q278">
        <f t="shared" si="33"/>
        <v>0</v>
      </c>
    </row>
    <row r="279" spans="1:17" x14ac:dyDescent="0.3">
      <c r="A279" t="s">
        <v>237</v>
      </c>
      <c r="B279" s="37">
        <v>4.9333333333333336</v>
      </c>
      <c r="C279" s="6">
        <v>4.63</v>
      </c>
      <c r="D279" s="38">
        <v>-1</v>
      </c>
      <c r="E279" s="6">
        <f t="shared" si="28"/>
        <v>0.30333333333333368</v>
      </c>
      <c r="F279">
        <f t="shared" si="29"/>
        <v>-3.99</v>
      </c>
      <c r="G279">
        <v>0</v>
      </c>
      <c r="H279">
        <f t="shared" si="30"/>
        <v>-3.99</v>
      </c>
      <c r="J279" s="37"/>
      <c r="K279" s="37">
        <f t="shared" si="34"/>
        <v>-0.60000000000000053</v>
      </c>
      <c r="L279">
        <v>0.5</v>
      </c>
      <c r="O279">
        <f t="shared" si="31"/>
        <v>0</v>
      </c>
      <c r="P279">
        <f t="shared" si="32"/>
        <v>0</v>
      </c>
      <c r="Q279">
        <f t="shared" si="33"/>
        <v>0</v>
      </c>
    </row>
    <row r="280" spans="1:17" x14ac:dyDescent="0.3">
      <c r="A280" t="s">
        <v>238</v>
      </c>
      <c r="B280" s="37">
        <v>4.9000000000000004</v>
      </c>
      <c r="C280" s="6">
        <v>4.63</v>
      </c>
      <c r="D280" s="38">
        <v>-1</v>
      </c>
      <c r="E280" s="6">
        <f t="shared" si="28"/>
        <v>0.27000000000000046</v>
      </c>
      <c r="F280">
        <f t="shared" si="29"/>
        <v>-3.99</v>
      </c>
      <c r="G280">
        <v>0</v>
      </c>
      <c r="H280">
        <f t="shared" si="30"/>
        <v>-3.99</v>
      </c>
      <c r="J280" s="37"/>
      <c r="K280" s="37">
        <f t="shared" si="34"/>
        <v>-0.53333333333333321</v>
      </c>
      <c r="L280">
        <v>0.5</v>
      </c>
      <c r="O280">
        <f t="shared" si="31"/>
        <v>0</v>
      </c>
      <c r="P280">
        <f t="shared" si="32"/>
        <v>0</v>
      </c>
      <c r="Q280">
        <f t="shared" si="33"/>
        <v>0</v>
      </c>
    </row>
    <row r="281" spans="1:17" x14ac:dyDescent="0.3">
      <c r="A281" t="s">
        <v>239</v>
      </c>
      <c r="B281" s="37">
        <v>4.8999999999999995</v>
      </c>
      <c r="C281" s="6">
        <v>4.62</v>
      </c>
      <c r="D281" s="38">
        <v>-1</v>
      </c>
      <c r="E281" s="6">
        <f t="shared" si="28"/>
        <v>0.27999999999999936</v>
      </c>
      <c r="F281">
        <f t="shared" si="29"/>
        <v>-3.99</v>
      </c>
      <c r="G281">
        <v>0</v>
      </c>
      <c r="H281">
        <f t="shared" si="30"/>
        <v>-3.99</v>
      </c>
      <c r="J281" s="37"/>
      <c r="K281" s="37">
        <f t="shared" si="34"/>
        <v>-0.20000000000000107</v>
      </c>
      <c r="L281">
        <v>0.5</v>
      </c>
      <c r="O281">
        <f t="shared" si="31"/>
        <v>0</v>
      </c>
      <c r="P281">
        <f t="shared" si="32"/>
        <v>0</v>
      </c>
      <c r="Q281">
        <f t="shared" si="33"/>
        <v>0</v>
      </c>
    </row>
    <row r="282" spans="1:17" x14ac:dyDescent="0.3">
      <c r="A282" t="s">
        <v>240</v>
      </c>
      <c r="B282" s="37">
        <v>4.7666666666666666</v>
      </c>
      <c r="C282" s="6">
        <v>4.62</v>
      </c>
      <c r="D282" s="38">
        <v>-1</v>
      </c>
      <c r="E282" s="6">
        <f t="shared" si="28"/>
        <v>0.1466666666666665</v>
      </c>
      <c r="F282">
        <f t="shared" si="29"/>
        <v>-3.99</v>
      </c>
      <c r="G282">
        <v>0</v>
      </c>
      <c r="H282">
        <f t="shared" si="30"/>
        <v>-3.99</v>
      </c>
      <c r="J282" s="37"/>
      <c r="K282" s="37">
        <f t="shared" si="34"/>
        <v>-0.26666666666666661</v>
      </c>
      <c r="L282">
        <v>0.5</v>
      </c>
      <c r="O282">
        <f t="shared" si="31"/>
        <v>0</v>
      </c>
      <c r="P282">
        <f t="shared" si="32"/>
        <v>0</v>
      </c>
      <c r="Q282">
        <f t="shared" si="33"/>
        <v>0</v>
      </c>
    </row>
    <row r="283" spans="1:17" x14ac:dyDescent="0.3">
      <c r="A283" t="s">
        <v>241</v>
      </c>
      <c r="B283" s="37">
        <v>4.6000000000000005</v>
      </c>
      <c r="C283" s="6">
        <v>4.62</v>
      </c>
      <c r="D283" s="38">
        <v>-1</v>
      </c>
      <c r="E283" s="6">
        <f t="shared" si="28"/>
        <v>-1.9999999999999574E-2</v>
      </c>
      <c r="F283">
        <f t="shared" si="29"/>
        <v>-3.99</v>
      </c>
      <c r="G283">
        <v>0</v>
      </c>
      <c r="H283">
        <f t="shared" si="30"/>
        <v>-3.99</v>
      </c>
      <c r="J283" s="37"/>
      <c r="K283" s="37">
        <f t="shared" si="34"/>
        <v>-0.33333333333333304</v>
      </c>
      <c r="L283">
        <v>0.5</v>
      </c>
      <c r="O283">
        <f t="shared" si="31"/>
        <v>0</v>
      </c>
      <c r="P283">
        <f t="shared" si="32"/>
        <v>0</v>
      </c>
      <c r="Q283">
        <f t="shared" si="33"/>
        <v>0</v>
      </c>
    </row>
    <row r="284" spans="1:17" x14ac:dyDescent="0.3">
      <c r="A284" t="s">
        <v>242</v>
      </c>
      <c r="B284" s="37">
        <v>4.3666666666666671</v>
      </c>
      <c r="C284" s="6">
        <v>4.62</v>
      </c>
      <c r="D284" s="38">
        <v>-1</v>
      </c>
      <c r="E284" s="6">
        <f t="shared" si="28"/>
        <v>-0.25333333333333297</v>
      </c>
      <c r="F284">
        <f t="shared" si="29"/>
        <v>-3.99</v>
      </c>
      <c r="G284">
        <v>0</v>
      </c>
      <c r="H284">
        <f t="shared" si="30"/>
        <v>-3.99</v>
      </c>
      <c r="J284" s="37"/>
      <c r="K284" s="37">
        <f t="shared" si="34"/>
        <v>-0.53333333333333321</v>
      </c>
      <c r="L284">
        <v>0.5</v>
      </c>
      <c r="O284">
        <f t="shared" si="31"/>
        <v>0</v>
      </c>
      <c r="P284">
        <f t="shared" si="32"/>
        <v>0</v>
      </c>
      <c r="Q284">
        <f t="shared" si="33"/>
        <v>0</v>
      </c>
    </row>
    <row r="285" spans="1:17" x14ac:dyDescent="0.3">
      <c r="A285" t="s">
        <v>243</v>
      </c>
      <c r="B285" s="37">
        <v>4.3</v>
      </c>
      <c r="C285" s="6">
        <v>4.62</v>
      </c>
      <c r="D285" s="38">
        <v>-1</v>
      </c>
      <c r="E285" s="6">
        <f t="shared" si="28"/>
        <v>-0.32000000000000028</v>
      </c>
      <c r="F285">
        <f t="shared" si="29"/>
        <v>-3.99</v>
      </c>
      <c r="G285">
        <v>0</v>
      </c>
      <c r="H285">
        <f t="shared" si="30"/>
        <v>-3.99</v>
      </c>
      <c r="J285" s="37"/>
      <c r="K285" s="37">
        <f t="shared" si="34"/>
        <v>-0.59999999999999964</v>
      </c>
      <c r="L285">
        <v>0.5</v>
      </c>
      <c r="O285">
        <f t="shared" si="31"/>
        <v>0</v>
      </c>
      <c r="P285">
        <f t="shared" si="32"/>
        <v>0</v>
      </c>
      <c r="Q285">
        <f t="shared" si="33"/>
        <v>0</v>
      </c>
    </row>
    <row r="286" spans="1:17" x14ac:dyDescent="0.3">
      <c r="A286" t="s">
        <v>244</v>
      </c>
      <c r="B286" s="37">
        <v>4.1333333333333337</v>
      </c>
      <c r="C286" s="6">
        <v>4.62</v>
      </c>
      <c r="D286" s="38">
        <v>-1</v>
      </c>
      <c r="E286" s="6">
        <f t="shared" si="28"/>
        <v>-0.48666666666666636</v>
      </c>
      <c r="F286">
        <f t="shared" si="29"/>
        <v>-3.99</v>
      </c>
      <c r="G286">
        <v>0</v>
      </c>
      <c r="H286">
        <f t="shared" si="30"/>
        <v>-3.99</v>
      </c>
      <c r="J286" s="37"/>
      <c r="K286" s="37">
        <f t="shared" si="34"/>
        <v>-0.63333333333333286</v>
      </c>
      <c r="L286">
        <v>0.5</v>
      </c>
      <c r="O286">
        <f t="shared" si="31"/>
        <v>0</v>
      </c>
      <c r="P286">
        <f t="shared" si="32"/>
        <v>0</v>
      </c>
      <c r="Q286">
        <f t="shared" si="33"/>
        <v>0</v>
      </c>
    </row>
    <row r="287" spans="1:17" x14ac:dyDescent="0.3">
      <c r="A287" t="s">
        <v>245</v>
      </c>
      <c r="B287" s="37">
        <v>4.0666666666666664</v>
      </c>
      <c r="C287" s="6">
        <v>4.6100000000000003</v>
      </c>
      <c r="D287" s="38">
        <v>-1</v>
      </c>
      <c r="E287" s="6">
        <f t="shared" si="28"/>
        <v>-0.54333333333333389</v>
      </c>
      <c r="F287">
        <f t="shared" si="29"/>
        <v>-3.99</v>
      </c>
      <c r="G287">
        <v>0</v>
      </c>
      <c r="H287">
        <f t="shared" si="30"/>
        <v>-3.99</v>
      </c>
      <c r="J287" s="37"/>
      <c r="K287" s="37">
        <f t="shared" si="34"/>
        <v>-0.5333333333333341</v>
      </c>
      <c r="L287">
        <v>0.5</v>
      </c>
      <c r="O287">
        <f t="shared" si="31"/>
        <v>0</v>
      </c>
      <c r="P287">
        <f t="shared" si="32"/>
        <v>0</v>
      </c>
      <c r="Q287">
        <f t="shared" si="33"/>
        <v>0</v>
      </c>
    </row>
    <row r="288" spans="1:17" x14ac:dyDescent="0.3">
      <c r="A288" t="s">
        <v>449</v>
      </c>
      <c r="B288" s="37">
        <v>3.9</v>
      </c>
      <c r="C288" s="6">
        <v>4.6100000000000003</v>
      </c>
      <c r="D288" s="38">
        <v>-1</v>
      </c>
      <c r="E288" s="6">
        <f t="shared" si="28"/>
        <v>-0.71000000000000041</v>
      </c>
      <c r="F288">
        <f t="shared" si="29"/>
        <v>-3.99</v>
      </c>
      <c r="G288">
        <v>0</v>
      </c>
      <c r="H288">
        <f t="shared" si="30"/>
        <v>-3.99</v>
      </c>
      <c r="J288" s="37"/>
      <c r="K288" s="37">
        <f t="shared" si="34"/>
        <v>-0.46666666666666723</v>
      </c>
      <c r="L288">
        <v>0.5</v>
      </c>
      <c r="O288">
        <f t="shared" si="31"/>
        <v>0</v>
      </c>
      <c r="P288">
        <f t="shared" si="32"/>
        <v>0</v>
      </c>
      <c r="Q288">
        <f t="shared" si="33"/>
        <v>0</v>
      </c>
    </row>
    <row r="289" spans="1:17" x14ac:dyDescent="0.3">
      <c r="A289" t="s">
        <v>524</v>
      </c>
      <c r="B289" s="37">
        <v>3.7999999999999994</v>
      </c>
      <c r="C289" s="6">
        <v>4.6100000000000003</v>
      </c>
      <c r="D289" s="38">
        <v>-1</v>
      </c>
      <c r="E289" s="6">
        <f t="shared" si="28"/>
        <v>-0.81000000000000094</v>
      </c>
      <c r="F289">
        <f t="shared" si="29"/>
        <v>-3.99</v>
      </c>
      <c r="G289">
        <v>0</v>
      </c>
      <c r="H289">
        <f t="shared" si="30"/>
        <v>-3.99</v>
      </c>
      <c r="J289" s="37"/>
      <c r="K289" s="37">
        <f t="shared" si="34"/>
        <v>-0.50000000000000044</v>
      </c>
      <c r="L289">
        <v>0.5</v>
      </c>
      <c r="O289">
        <f t="shared" si="31"/>
        <v>0</v>
      </c>
      <c r="P289">
        <f t="shared" si="32"/>
        <v>0</v>
      </c>
      <c r="Q289">
        <f t="shared" si="33"/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O31" sqref="O31"/>
    </sheetView>
  </sheetViews>
  <sheetFormatPr defaultRowHeight="14.4" x14ac:dyDescent="0.3"/>
  <sheetData>
    <row r="1" spans="1:6" x14ac:dyDescent="0.3">
      <c r="A1" s="16" t="s">
        <v>527</v>
      </c>
    </row>
    <row r="2" spans="1:6" x14ac:dyDescent="0.3">
      <c r="A2" t="s">
        <v>525</v>
      </c>
    </row>
    <row r="3" spans="1:6" x14ac:dyDescent="0.3">
      <c r="B3">
        <v>-4</v>
      </c>
      <c r="C3">
        <v>-3</v>
      </c>
      <c r="D3">
        <v>-2</v>
      </c>
      <c r="E3">
        <v>-1</v>
      </c>
      <c r="F3">
        <v>0</v>
      </c>
    </row>
    <row r="4" spans="1:6" x14ac:dyDescent="0.3">
      <c r="A4" s="39">
        <v>26238</v>
      </c>
      <c r="B4">
        <v>-0.39999999999999947</v>
      </c>
      <c r="C4" t="e">
        <v>#N/A</v>
      </c>
      <c r="D4">
        <v>0.20000000000000018</v>
      </c>
      <c r="E4" t="e">
        <v>#N/A</v>
      </c>
      <c r="F4">
        <v>6.666666666666643E-2</v>
      </c>
    </row>
    <row r="5" spans="1:6" x14ac:dyDescent="0.3">
      <c r="A5" s="39">
        <v>28611</v>
      </c>
      <c r="B5">
        <v>-0.50000000000000089</v>
      </c>
      <c r="C5">
        <v>-0.20000000000000018</v>
      </c>
      <c r="D5">
        <v>-8.8817841970012523E-16</v>
      </c>
      <c r="E5">
        <v>6.6666666666667318E-2</v>
      </c>
      <c r="F5">
        <v>0.16666666666666696</v>
      </c>
    </row>
    <row r="6" spans="1:6" x14ac:dyDescent="0.3">
      <c r="A6" s="39">
        <v>32082</v>
      </c>
      <c r="B6">
        <v>-0.59999999999999964</v>
      </c>
      <c r="C6">
        <v>-0.83333333333333393</v>
      </c>
      <c r="D6">
        <v>-0.5333333333333341</v>
      </c>
      <c r="E6">
        <v>-0.43333333333333446</v>
      </c>
      <c r="F6">
        <v>-0.83333333333333393</v>
      </c>
    </row>
    <row r="7" spans="1:6" x14ac:dyDescent="0.3">
      <c r="A7" s="39">
        <v>35551</v>
      </c>
      <c r="B7">
        <v>-0.26666666666666661</v>
      </c>
      <c r="C7">
        <v>-0.26666666666666661</v>
      </c>
      <c r="D7">
        <v>-0.2666666666666675</v>
      </c>
      <c r="E7">
        <v>-0.2666666666666675</v>
      </c>
      <c r="F7">
        <v>-0.40000000000000036</v>
      </c>
    </row>
    <row r="8" spans="1:6" x14ac:dyDescent="0.3">
      <c r="A8" s="39">
        <v>38565</v>
      </c>
      <c r="B8">
        <v>-0.33333333333333304</v>
      </c>
      <c r="C8">
        <v>-0.33333333333333304</v>
      </c>
      <c r="D8">
        <v>-0.56666666666666732</v>
      </c>
      <c r="E8">
        <v>-0.36666666666666714</v>
      </c>
      <c r="F8">
        <v>-0.36666666666666714</v>
      </c>
    </row>
    <row r="10" spans="1:6" x14ac:dyDescent="0.3">
      <c r="A10" t="s">
        <v>526</v>
      </c>
    </row>
    <row r="11" spans="1:6" x14ac:dyDescent="0.3">
      <c r="B11">
        <v>-4</v>
      </c>
      <c r="C11">
        <v>-3</v>
      </c>
      <c r="D11">
        <v>-2</v>
      </c>
      <c r="E11">
        <v>-1</v>
      </c>
      <c r="F11">
        <v>0</v>
      </c>
    </row>
    <row r="12" spans="1:6" x14ac:dyDescent="0.3">
      <c r="A12" s="39">
        <v>26238</v>
      </c>
      <c r="B12">
        <v>3.8866125055007128</v>
      </c>
      <c r="C12" t="e">
        <v>#N/A</v>
      </c>
      <c r="D12">
        <v>1.9866125055007124</v>
      </c>
      <c r="E12">
        <v>2.3866125055007128</v>
      </c>
      <c r="F12">
        <v>0.17745232022552937</v>
      </c>
    </row>
    <row r="13" spans="1:6" x14ac:dyDescent="0.3">
      <c r="A13" s="39">
        <v>28611</v>
      </c>
      <c r="B13">
        <v>-0.88557350891708886</v>
      </c>
      <c r="C13">
        <v>0.79956472631331099</v>
      </c>
      <c r="D13">
        <v>0.79956472631331099</v>
      </c>
      <c r="E13">
        <v>0.99956472631331117</v>
      </c>
      <c r="F13">
        <v>-0.2963961091531484</v>
      </c>
    </row>
    <row r="14" spans="1:6" x14ac:dyDescent="0.3">
      <c r="A14" s="39">
        <v>32082</v>
      </c>
      <c r="B14">
        <v>1.4440662612581945</v>
      </c>
      <c r="C14">
        <v>1.6440662612581947</v>
      </c>
      <c r="D14">
        <v>1.2620009088362827</v>
      </c>
      <c r="E14">
        <v>1.0620009088362825</v>
      </c>
      <c r="F14">
        <v>5.2168727774983825E-2</v>
      </c>
    </row>
    <row r="15" spans="1:6" x14ac:dyDescent="0.3">
      <c r="A15" s="39">
        <v>35551</v>
      </c>
      <c r="B15">
        <v>8.3699300451868908E-2</v>
      </c>
      <c r="C15">
        <v>1.9307546483373983</v>
      </c>
      <c r="D15">
        <v>1.9155608297991922</v>
      </c>
      <c r="E15">
        <v>2.1155608297991919</v>
      </c>
      <c r="F15">
        <v>1.8530808737830102</v>
      </c>
    </row>
    <row r="16" spans="1:6" x14ac:dyDescent="0.3">
      <c r="A16" s="39">
        <v>38565</v>
      </c>
      <c r="B16">
        <v>0.56199890547607234</v>
      </c>
      <c r="C16">
        <v>-2.6063570009695134</v>
      </c>
      <c r="D16">
        <v>-2.5063570009695137</v>
      </c>
      <c r="E16">
        <v>1.3204322290119395</v>
      </c>
      <c r="F16">
        <v>-0.65773723315293031</v>
      </c>
    </row>
    <row r="20" spans="1:9" x14ac:dyDescent="0.3">
      <c r="A20" s="39"/>
    </row>
    <row r="21" spans="1:9" x14ac:dyDescent="0.3">
      <c r="A21" s="39"/>
    </row>
    <row r="22" spans="1:9" x14ac:dyDescent="0.3">
      <c r="A22" s="39"/>
    </row>
    <row r="23" spans="1:9" x14ac:dyDescent="0.3">
      <c r="A23" s="39"/>
    </row>
    <row r="24" spans="1:9" x14ac:dyDescent="0.3">
      <c r="A24" s="39"/>
    </row>
    <row r="29" spans="1:9" x14ac:dyDescent="0.3">
      <c r="I29" t="s">
        <v>12</v>
      </c>
    </row>
    <row r="37" spans="4:4" x14ac:dyDescent="0.3">
      <c r="D37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Figure 1</vt:lpstr>
      <vt:lpstr>Figure 2</vt:lpstr>
      <vt:lpstr>Figure 3</vt:lpstr>
      <vt:lpstr>Figure 4</vt:lpstr>
      <vt:lpstr>Figure 5</vt:lpstr>
      <vt:lpstr>Figure 6</vt:lpstr>
      <vt:lpstr>Figure 7</vt:lpstr>
      <vt:lpstr>Figure 8</vt:lpstr>
      <vt:lpstr>Figure 9</vt:lpstr>
      <vt:lpstr>Figure 10</vt:lpstr>
      <vt:lpstr>Figure 11</vt:lpstr>
      <vt:lpstr>Figure 12</vt:lpstr>
      <vt:lpstr>Figure 13</vt:lpstr>
      <vt:lpstr>Figure 14</vt:lpstr>
      <vt:lpstr>Figure 15</vt:lpstr>
    </vt:vector>
  </TitlesOfParts>
  <Company>Federal Reserve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Freeman, Emily</dc:creator>
  <cp:lastModifiedBy>Gilligan, Peggy</cp:lastModifiedBy>
  <cp:lastPrinted>2019-02-25T18:45:35Z</cp:lastPrinted>
  <dcterms:created xsi:type="dcterms:W3CDTF">2018-09-06T14:39:51Z</dcterms:created>
  <dcterms:modified xsi:type="dcterms:W3CDTF">2019-06-24T14:05:54Z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3e09baf8-6083-434e-8772-9dfcb97a67b5</vt:lpwstr>
  </property>
</Properties>
</file>